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ОРО\Сотрудники ОРО\Васильева НЕ\Закупки 2017 г\Кап. ремонт трансформатора, з. 43\Измененное ТЗ\"/>
    </mc:Choice>
  </mc:AlternateContent>
  <bookViews>
    <workbookView xWindow="4305" yWindow="-195" windowWidth="23250" windowHeight="12045"/>
  </bookViews>
  <sheets>
    <sheet name="Смета филиала" sheetId="2" r:id="rId1"/>
  </sheets>
  <externalReferences>
    <externalReference r:id="rId2"/>
    <externalReference r:id="rId3"/>
  </externalReferences>
  <definedNames>
    <definedName name="_5" localSheetId="0">[1]акт!#REF!</definedName>
    <definedName name="_5">[2]акт!#REF!</definedName>
    <definedName name="Cell1">#REF!</definedName>
    <definedName name="Cell10_1">#REF!</definedName>
    <definedName name="Cell10_2">#REF!</definedName>
    <definedName name="Cell12">#REF!</definedName>
    <definedName name="Cell13">#REF!</definedName>
    <definedName name="Cell14">#REF!</definedName>
    <definedName name="Cell15">#REF!</definedName>
    <definedName name="Cell16">#REF!</definedName>
    <definedName name="Cell17">#REF!</definedName>
    <definedName name="Cell18">#REF!</definedName>
    <definedName name="Cell19">#REF!</definedName>
    <definedName name="Cell2">#REF!</definedName>
    <definedName name="Cell20">#REF!</definedName>
    <definedName name="Cell21">#REF!</definedName>
    <definedName name="Cell22">#REF!</definedName>
    <definedName name="Cell23">#REF!</definedName>
    <definedName name="Cell24">#REF!</definedName>
    <definedName name="Cell25">#REF!</definedName>
    <definedName name="Cell26">#REF!</definedName>
    <definedName name="Cell27">#REF!</definedName>
    <definedName name="Cell28">#REF!</definedName>
    <definedName name="Cell29">'Смета филиала'!#REF!</definedName>
    <definedName name="Cell3">#REF!</definedName>
    <definedName name="Cell4">#REF!</definedName>
    <definedName name="Cell5">#REF!</definedName>
    <definedName name="Cell6">#REF!</definedName>
    <definedName name="Cell7">#REF!</definedName>
    <definedName name="Cell8">#REF!</definedName>
    <definedName name="Cell9">#REF!</definedName>
    <definedName name="k_torg">'Смета филиала'!#REF!</definedName>
    <definedName name="k_torg2">#REF!</definedName>
    <definedName name="sum_torg">'Смета филиала'!#REF!</definedName>
    <definedName name="_xlnm.Print_Area" localSheetId="0">'Смета филиала'!$A$1:$L$139</definedName>
  </definedNames>
  <calcPr calcId="162913"/>
</workbook>
</file>

<file path=xl/calcChain.xml><?xml version="1.0" encoding="utf-8"?>
<calcChain xmlns="http://schemas.openxmlformats.org/spreadsheetml/2006/main">
  <c r="I75" i="2" l="1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L9" i="2"/>
  <c r="I9" i="2"/>
</calcChain>
</file>

<file path=xl/sharedStrings.xml><?xml version="1.0" encoding="utf-8"?>
<sst xmlns="http://schemas.openxmlformats.org/spreadsheetml/2006/main" count="367" uniqueCount="250">
  <si>
    <t>№ п/п</t>
  </si>
  <si>
    <t>Наименование работ и затрат</t>
  </si>
  <si>
    <t>Коэф.к расценке</t>
  </si>
  <si>
    <t>Ед. изм.</t>
  </si>
  <si>
    <t>Кол-во</t>
  </si>
  <si>
    <t>Итого стоимость материалов</t>
  </si>
  <si>
    <t>Обоснование стоимости</t>
  </si>
  <si>
    <t>Код</t>
  </si>
  <si>
    <t xml:space="preserve">Наименование материалов </t>
  </si>
  <si>
    <t>единицы</t>
  </si>
  <si>
    <t>всего</t>
  </si>
  <si>
    <t>Стоимость, руб</t>
  </si>
  <si>
    <t>Средний разряд работ</t>
  </si>
  <si>
    <t>Трудоемкость чел./часы</t>
  </si>
  <si>
    <t>Материалы  заказчика</t>
  </si>
  <si>
    <t>Материалы поставщика</t>
  </si>
  <si>
    <t>Наименование материалов</t>
  </si>
  <si>
    <t xml:space="preserve">Наименование </t>
  </si>
  <si>
    <t>Справочно:</t>
  </si>
  <si>
    <t>(2017) ОСО КР Автотрансформатора 1АТ</t>
  </si>
  <si>
    <t>БЦ 06-0111010101</t>
  </si>
  <si>
    <t>Разборка и сборка системы пожаротушения силовых масляных трансформаторов</t>
  </si>
  <si>
    <t>1 трансформатор</t>
  </si>
  <si>
    <t>БЦ 06-0101280602</t>
  </si>
  <si>
    <t>Ремонт автотрансформатора типа АТДЦТН-200000/220/110 (трехфазн. 3-х обм., кл. напряжения 220 кВ, регулир. под нагрузкой), ремонт 2 гр. сл. работ</t>
  </si>
  <si>
    <t>1 шт.</t>
  </si>
  <si>
    <t>БЦ 06-0107030903</t>
  </si>
  <si>
    <t>Прогрев трансформатора, кл. напряжения 220 кВ, 200 МВА, 3 гр. сл.</t>
  </si>
  <si>
    <t>1 технологическа</t>
  </si>
  <si>
    <t>БЦ 06-0107030901</t>
  </si>
  <si>
    <t>Сушка трансформатора с обмывом моющим раствором с присадкой Midel-7131, сушка с промывочным маслом, 1 гр. сл. работ</t>
  </si>
  <si>
    <t>БЦ 06-0106040301</t>
  </si>
  <si>
    <t>Вводы 220 кВ герметичные. Ремонт вводов 220 кВ, 1 гр. сл.</t>
  </si>
  <si>
    <t>БЦ 06-0106040101</t>
  </si>
  <si>
    <t>Вводы 110 кВ герметичные. Ремонт вводов 110 кВ, 1 гр. сл.</t>
  </si>
  <si>
    <t>БЦ 06-0106150101</t>
  </si>
  <si>
    <t>Расширители трансформаторов с пленочной защитой масла, 1 гр. сл.</t>
  </si>
  <si>
    <t>БЦ 06-0106070101</t>
  </si>
  <si>
    <t>Охладители типа ДЦ, ремонт 1 гр. сл.</t>
  </si>
  <si>
    <t>БЦ 06-0106050301</t>
  </si>
  <si>
    <t>Вентиляторы типа НАП 740,  ремонт 1 гр. сл.</t>
  </si>
  <si>
    <t>БЦ 06-0106060102</t>
  </si>
  <si>
    <t>Маслонасосы типа ЭЦТ,  ремонт 2 гр. сл.</t>
  </si>
  <si>
    <t>БЦ 06-0106130401</t>
  </si>
  <si>
    <t>Адсорбционные фильтры типа ТФ-160, ремонт 1 гр. сл.</t>
  </si>
  <si>
    <t>БЦ 06-0106130201</t>
  </si>
  <si>
    <t>Термосифонные фильтры типа ТФ-25, ремонт 1 гр. сл.</t>
  </si>
  <si>
    <t>БЦ 06-0106221401</t>
  </si>
  <si>
    <t>Ремонт бака трансформатора, 1 гр. сл.</t>
  </si>
  <si>
    <t>БЦ 08-0904040501</t>
  </si>
  <si>
    <t>Замена прибора теплового контроля одноточечного, применительно для термосигнализатора (при необх.)</t>
  </si>
  <si>
    <t>БЦ 06-0106091601</t>
  </si>
  <si>
    <t>Избиратели переключающих устройств РПН типа РНОА-110/1000, ремонт 1 гр. сл.</t>
  </si>
  <si>
    <t>БЦ 06-0106101601</t>
  </si>
  <si>
    <t>Контакторы переключающих устройств РПН типа РНОА-110/1000, ремонт 1 гр. сл.</t>
  </si>
  <si>
    <t>БЦ 06-0106110101</t>
  </si>
  <si>
    <t>Привод переключающего устройства РПН, ремонт 1 гр. сл.</t>
  </si>
  <si>
    <t>БЦ 08-0314010403</t>
  </si>
  <si>
    <t>Газовое реле. Ремонт, тип BF-80/ Q 3гр.сл. Ремонт (с регулировкой,проверкой и испытаниями специализированной организацией)</t>
  </si>
  <si>
    <t>БЦ 08-0314010503</t>
  </si>
  <si>
    <t>Газовое реле. Ремонт, тип URF-25/10  3гр.сл. Ремонт (с регулировкой,проверкой и испытаниями специализированной организацией)</t>
  </si>
  <si>
    <t>БЦ 03-0105010503</t>
  </si>
  <si>
    <t>Запорная арматура. Снятие задвижек на давление до 6,4 МПа с жестким клином фланцевых, ДУ прохода трубопровода 150 мм</t>
  </si>
  <si>
    <t>БЦ 03-0105010504</t>
  </si>
  <si>
    <t>Запорная арматура. Установка задвижек на давление до 6,4 МПа с жестким клином фланцевых, ДУ прохода трубопровода 150 мм</t>
  </si>
  <si>
    <t>БЦ 03-0105010501</t>
  </si>
  <si>
    <t>Запорная арматура. Ремонт задвижек на давление до 6,4 МПа с жестким клином фланцевых, ДУ прохода трубопровода 150 мм,1гр.сл.ремонта</t>
  </si>
  <si>
    <t>БЦ 03-0113010403</t>
  </si>
  <si>
    <t>Запорная арматура. Снятие клапанов регулирующих поворотных Ду-150 (применительно для дисковых затворов Ду-125)</t>
  </si>
  <si>
    <t>БЦ 03-0113010404</t>
  </si>
  <si>
    <t>Запорная арматура. Установка  клапанов регулирующих поворотных Ду-150 (применительно для дисковых затворов Ду-125)</t>
  </si>
  <si>
    <t>БЦ 03-0113010401</t>
  </si>
  <si>
    <t>Запорная арматура. Ремонт  клапанов регулирующих поворотных Ду-150 (применительно для дисковых затворов Ду-125)</t>
  </si>
  <si>
    <t>БЦ 05-0804110101</t>
  </si>
  <si>
    <t>Снятие металлических рукавов при диаметре рукава 27 мм
0,30 - При снятии металлических рукавов</t>
  </si>
  <si>
    <t>100м метал.рукав</t>
  </si>
  <si>
    <t>Прокладка металлических рукавов при диаметре рукава 27 мм</t>
  </si>
  <si>
    <t>БЦ 05-0804030103</t>
  </si>
  <si>
    <t>Замена силового кабеля, масса 1м кабеля до 0,5кг, в трубах, блоках и в коробах
1,15 - При замене кабеля вручную</t>
  </si>
  <si>
    <t>100 пог. м</t>
  </si>
  <si>
    <t>БЦ 06-0107090301</t>
  </si>
  <si>
    <t>Восстановление и сушка сорбентов</t>
  </si>
  <si>
    <t>100 кг</t>
  </si>
  <si>
    <t>БЦ 06-0108070101</t>
  </si>
  <si>
    <t>Регенерация со стабилизацией трансформаторного масла (с сушкой)</t>
  </si>
  <si>
    <t>1 тн</t>
  </si>
  <si>
    <t>БЦ 06-0108060101</t>
  </si>
  <si>
    <t>Сушка и очистка трансформаторного масла (для доливки)</t>
  </si>
  <si>
    <t>БЦ 13-0201010101</t>
  </si>
  <si>
    <t>Ремонт лакокрасочного покрытия, на 1-й слой с К=1,2 (вручную и на реш. поверхность)
1,20 - При нанесении лакокрасочных покрытий на решетчатую конструкцию кистью, шпателем или валиком (1+0,1+0,1)</t>
  </si>
  <si>
    <t>10 м2</t>
  </si>
  <si>
    <t>БЦ 13-0201010102</t>
  </si>
  <si>
    <t>Ремонт лакокрасочного покрытия, на каждый последующий слой  с К=1,2 (вручную и на реш. поверхность)
1,20 - При нанесении лакокрасочных покрытий на решетчатую конструкцию кистью, шпателем или валиком (1+0,1+0,1)</t>
  </si>
  <si>
    <t>БЦ 01-0802010101</t>
  </si>
  <si>
    <t>Восстановление заземлений. Ремонт лестниц и площадок, правка поручней, стоек, бортовых полос</t>
  </si>
  <si>
    <t>БЦ 01-2601020101</t>
  </si>
  <si>
    <t>Сборка и разборка инвентарных и металлических лесов</t>
  </si>
  <si>
    <t>БЦ 06-0109010308</t>
  </si>
  <si>
    <t>Исп. тр-ра. Измер. тангенса диэл. потерь изоляции</t>
  </si>
  <si>
    <t>БЦ 06-0109010408</t>
  </si>
  <si>
    <t>Исп. тр-ра. Опред. увлажнения изоляции (отношения С2/С50)</t>
  </si>
  <si>
    <t>БЦ 06-0109010508</t>
  </si>
  <si>
    <t>Исп. тр-ра. Опред. отношения прироста емкости (отношения _С/С)</t>
  </si>
  <si>
    <t>БЦ 06-0109010608</t>
  </si>
  <si>
    <t>Исп. тр-ра. Измер. сопрот. обмоток пост. току</t>
  </si>
  <si>
    <t>БЦ 06-0109010708</t>
  </si>
  <si>
    <t>Исп. тр-ра. Проверка коэфф. трансформации</t>
  </si>
  <si>
    <t>БЦ 06-0109010808</t>
  </si>
  <si>
    <t>Исп. тр-ра. Проверка группы соединения обмоток</t>
  </si>
  <si>
    <t>БЦ 06-0109010908</t>
  </si>
  <si>
    <t>Исп. тр-ра. Измер. потерь ХХ</t>
  </si>
  <si>
    <t>Исп. тр-ра. Измер. Zк (применительно)</t>
  </si>
  <si>
    <t>БЦ 06-0109030101</t>
  </si>
  <si>
    <t>Исп. масла (бака тр-ра; бака РПН; вводов 220 кВ; 110 кВ). Хроматографический анализ трансформаторного масла</t>
  </si>
  <si>
    <t>1 анализ</t>
  </si>
  <si>
    <t>БЦ 06-0109030201</t>
  </si>
  <si>
    <t>Исп. масла (бака тр-ра; бака РПН; вводов 220 кВ; 110 кВ). Измерение тангенса угла диэлектрических потерь</t>
  </si>
  <si>
    <t>1 проба масла</t>
  </si>
  <si>
    <t>БЦ 06-0115010101</t>
  </si>
  <si>
    <t>Исп. масла (бака тр-ра; бака РПН; вводов 220 кВ; 110 кВ). Опред. к-ва раств. воды в масле</t>
  </si>
  <si>
    <t>1 проба</t>
  </si>
  <si>
    <t>БЦ 06-0115010201</t>
  </si>
  <si>
    <t>Исп. масла (бака тр-ра; бака РПН; вводов 220 кВ; 110 кВ). Опред. сод-я механ. примесей</t>
  </si>
  <si>
    <t>БЦ 06-0115010301</t>
  </si>
  <si>
    <t>Исп. масла (бака тр-ра; бака РПН; вводов 220 кВ; 110 кВ). Опред. прозрачности масла</t>
  </si>
  <si>
    <t>БЦ 06-0115010401</t>
  </si>
  <si>
    <t>Исп. масла (бака тр-ра; бака РПН; вводов 220 кВ; 110 кВ). Опред. кислотного числа</t>
  </si>
  <si>
    <t>БЦ 06-0115010501</t>
  </si>
  <si>
    <t>Исп. масла (бака тр-ра; бака РПН; вводов 220 кВ; 110 кВ). Опред. водорастворимых кислот и щелочей</t>
  </si>
  <si>
    <t>БЦ 06-0115010601</t>
  </si>
  <si>
    <t>Исп. масла (бака тр-ра; бака РПН; вводов 220 кВ; 110 кВ). Опред. температуры вспышки масла</t>
  </si>
  <si>
    <t>БЦ 06-0115010701</t>
  </si>
  <si>
    <t>Исп. масла (бака тр-ра; бака РПН; вводов 220 кВ; 110 кВ). Опред. эл. прочности масла</t>
  </si>
  <si>
    <t>Исп. масла: Определение содержания фурановых производных (прим.) (бак после ремонта)</t>
  </si>
  <si>
    <t>БЦ 06-0106210201</t>
  </si>
  <si>
    <t>Ремонт тележки и катков трансформатора</t>
  </si>
  <si>
    <t>БЦ 06-0116010501</t>
  </si>
  <si>
    <t>Перекатка в МЗ и обр. Разворот катков на 90 град,транспортная масса 230 т (3 развор. х 230 т х 2 раза = 1380)</t>
  </si>
  <si>
    <t>1 разворот транс</t>
  </si>
  <si>
    <t>БЦ 06-0117010601</t>
  </si>
  <si>
    <t>Перекатка в МЗ и обр. 1уч (10 м) - раб. яч. Перемещение тр-ра широкой стороной до 20 м, масса 230 т (230 т х 2 раза = 460)</t>
  </si>
  <si>
    <t>1 тн трансп.масс</t>
  </si>
  <si>
    <t>БЦ 06-0118010601</t>
  </si>
  <si>
    <t>Перекатка в МЗ и обр. 2уч (350 м) - прист.уз. Перемещение тр-ра узкой строной до 50 м, масса 230 т (230 т х 2 раза = 460)</t>
  </si>
  <si>
    <t>Перекатка в МЗ и обр. 2уч (350 м) - прист.уз. Перемещение тр-ра узкой строной доп. 300 м, масса 230 т (на кажд. доп. 10 м - 10 %: 0,1 х 30 х 230 т х 2 раза  = 1380)</t>
  </si>
  <si>
    <t>Перекатка в МЗ и обр. 4уч (25 м) - маш.зал. Перемещение тр-ра узкой строной до 50 м, масса 230 т (230 т х 2 раза = 460)</t>
  </si>
  <si>
    <t>00 РЕМ 001</t>
  </si>
  <si>
    <t>Исп. тр-ра. Степень полимеризации бумажной изоляции (после ремонта) (стоимость ориентировочно по калькуляции ТКП)</t>
  </si>
  <si>
    <t>ВО-3</t>
  </si>
  <si>
    <t>Демонтируемый кабель (0,306 кг х 85 м х 0,001)</t>
  </si>
  <si>
    <t>02 5300.04:00001</t>
  </si>
  <si>
    <t>Масло ГК</t>
  </si>
  <si>
    <t>ТУ 38.1011025-85</t>
  </si>
  <si>
    <t>т</t>
  </si>
  <si>
    <t>35 0000.01:00440</t>
  </si>
  <si>
    <t>Кабель КВВГ 5х2,5-0,66</t>
  </si>
  <si>
    <t>ГОСТ 1508-78</t>
  </si>
  <si>
    <t>м</t>
  </si>
  <si>
    <t>42 1100.05:00087</t>
  </si>
  <si>
    <t>Термометр ТКП-160Сг-М2-УХЛ2-(0+120)-1,5-6,0-160-В d=16мм</t>
  </si>
  <si>
    <t>ТУ 25-02.091870-81</t>
  </si>
  <si>
    <t>шт</t>
  </si>
  <si>
    <t>02 5300.10:00003</t>
  </si>
  <si>
    <t>Масло ВМ-4</t>
  </si>
  <si>
    <t>ТУ 38.401-58-3-90</t>
  </si>
  <si>
    <t>л</t>
  </si>
  <si>
    <t>02 5400.01:00006</t>
  </si>
  <si>
    <t>Смазка Литол-24</t>
  </si>
  <si>
    <t>ГОСТ 21150-87</t>
  </si>
  <si>
    <t>кг</t>
  </si>
  <si>
    <t>02 5700.01:00001</t>
  </si>
  <si>
    <t>Присадка Агидол-1</t>
  </si>
  <si>
    <t>НД Производителя</t>
  </si>
  <si>
    <t>02 5700.01:00003</t>
  </si>
  <si>
    <t>Присадка Midel 7131 Beck Elektroisolier-Systeme</t>
  </si>
  <si>
    <t>12 7000.01:00101</t>
  </si>
  <si>
    <t>Электрод УОНИ-13/55 3,0</t>
  </si>
  <si>
    <t>ГОСТ 9466-75;ГОСТ 9467-75;ТУ 1272-015-11142306-97</t>
  </si>
  <si>
    <t>16 0000.15:00021</t>
  </si>
  <si>
    <t>Болт с гайкой М16х90</t>
  </si>
  <si>
    <t>ГОСТ 5927-70, ГОСТ 7798-70</t>
  </si>
  <si>
    <t>17 0000.01:00018</t>
  </si>
  <si>
    <t>Припой ПОС 40</t>
  </si>
  <si>
    <t>21 6000.02:00002</t>
  </si>
  <si>
    <t>Силикагель КСКГ</t>
  </si>
  <si>
    <t>ГОСТ 3956-76</t>
  </si>
  <si>
    <t>23 0000.01:00344</t>
  </si>
  <si>
    <t>Эмаль АУ-1-201 серая</t>
  </si>
  <si>
    <t>ТУ 2312-100-00209711-2000</t>
  </si>
  <si>
    <t>23 0000.04:00012</t>
  </si>
  <si>
    <t>Растворитель 646</t>
  </si>
  <si>
    <t>ГОСТ 18188-72</t>
  </si>
  <si>
    <t>23 0000.04:00030</t>
  </si>
  <si>
    <t>Уайт-спирит</t>
  </si>
  <si>
    <t>ГОСТ 3134-78</t>
  </si>
  <si>
    <t>25 0000.01:00015</t>
  </si>
  <si>
    <t>Пластина 1Н-I-МБС-С-12</t>
  </si>
  <si>
    <t>ГОСТ 7338-90</t>
  </si>
  <si>
    <t>25 0000.01:00057</t>
  </si>
  <si>
    <t>УМ Рулон 10х1200х3000</t>
  </si>
  <si>
    <t>ГОСТ 12855-77</t>
  </si>
  <si>
    <t>25 0000.01:00060</t>
  </si>
  <si>
    <t>Пластина 2Н-I-МБС-С-40х1000х3000</t>
  </si>
  <si>
    <t>25 0000.01:00140</t>
  </si>
  <si>
    <t>УМ Рулон 8х1200</t>
  </si>
  <si>
    <t>25 0000.01:00143</t>
  </si>
  <si>
    <t>Полоса УМ 16х30х25000</t>
  </si>
  <si>
    <t>25 1000.07:00001</t>
  </si>
  <si>
    <t>Клей 88-СА</t>
  </si>
  <si>
    <t>ТУ 075 06004-122-99</t>
  </si>
  <si>
    <t>34 1800.01:00083</t>
  </si>
  <si>
    <t>Затвор Ж83-Р1200 ПС Ду125</t>
  </si>
  <si>
    <t>ГОСТ 12.2.063-93;ГОСТ 13547-79</t>
  </si>
  <si>
    <t>34 9000.09:00031</t>
  </si>
  <si>
    <t>Лента тафтяная 25</t>
  </si>
  <si>
    <t>34 9000.09:00052</t>
  </si>
  <si>
    <t>Лента киперная 30</t>
  </si>
  <si>
    <t>46 0000.01:00503</t>
  </si>
  <si>
    <t>Подшипник 180607</t>
  </si>
  <si>
    <t>ГОСТ 8882-75</t>
  </si>
  <si>
    <t>46 0000.01:00612</t>
  </si>
  <si>
    <t>Подшипник 76-306Е</t>
  </si>
  <si>
    <t>ГОСТ 8338-75</t>
  </si>
  <si>
    <t>48 3380.01:00007</t>
  </si>
  <si>
    <t>Металлорукав Р3-ЦХ-25</t>
  </si>
  <si>
    <t>ТУ 4833-008-00239971-2001</t>
  </si>
  <si>
    <t>57 6000.03:00005</t>
  </si>
  <si>
    <t>Лакоткань ЛХММ-105 0,24мм</t>
  </si>
  <si>
    <t>ГОСТ 2114-78</t>
  </si>
  <si>
    <t>81 8961.01:00003</t>
  </si>
  <si>
    <t>Ветошь обтирочная х/б</t>
  </si>
  <si>
    <t>ТУ 63-178-77-82</t>
  </si>
  <si>
    <t>96 9300.02:00055</t>
  </si>
  <si>
    <t>Салфетка обтирочная х/б</t>
  </si>
  <si>
    <t>ВО-7</t>
  </si>
  <si>
    <t>Демонтированные приборы термоконтроля</t>
  </si>
  <si>
    <t>ВО-6</t>
  </si>
  <si>
    <t>Демонтированный металлорукав</t>
  </si>
  <si>
    <t>1 пог. м</t>
  </si>
  <si>
    <t>ВО-11</t>
  </si>
  <si>
    <t>Демонтированные подшипники 180607</t>
  </si>
  <si>
    <t>Демонтированные подшипники 76-306Е</t>
  </si>
  <si>
    <t>Демонтированные затворы Ду-125</t>
  </si>
  <si>
    <t>Перекатка в МЗ и обр. 3уч (35 м) - врем. торец. Перемещение тр-ра широкой стороной до 20 м, масса 230 т (230 т х 2 раза = 460)</t>
  </si>
  <si>
    <t>Перекатка в МЗ и обр. 3уч (35 м) - врем. торец. Перемещение тр-ра широкой стороной доп. 15 м, масса 230 т (на кажд. доп. 10 м - 15 %: 0,15 х 1,5 х 230 т х 2 раза  = 103,5)</t>
  </si>
  <si>
    <t>Прочие затраты</t>
  </si>
  <si>
    <t>Приложение №1 к ТЗ</t>
  </si>
  <si>
    <t>капитальный ремонт трансформаторов</t>
  </si>
  <si>
    <t>ПЗ_003044</t>
  </si>
  <si>
    <t xml:space="preserve"> (СФ_H002746)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</si>
</sst>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00000"/>
    <numFmt numFmtId="166" formatCode="#,##0.0"/>
    <numFmt numFmtId="167" formatCode="#,##0.000"/>
  </numFmts>
  <fonts count="8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2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quotePrefix="1" applyNumberFormat="1" applyFont="1" applyBorder="1" applyAlignment="1">
      <alignment horizontal="left" vertical="center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4" fontId="1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9" fontId="1" fillId="0" borderId="0" xfId="0" applyNumberFormat="1" applyFont="1" applyAlignment="1">
      <alignment horizontal="left" vertical="center"/>
    </xf>
    <xf numFmtId="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2" fontId="5" fillId="0" borderId="2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164" fontId="4" fillId="0" borderId="0" xfId="0" applyNumberFormat="1" applyFont="1" applyBorder="1" applyAlignment="1">
      <alignment vertical="center" wrapText="1"/>
    </xf>
    <xf numFmtId="2" fontId="4" fillId="0" borderId="0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center" wrapText="1"/>
    </xf>
    <xf numFmtId="4" fontId="2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0" xfId="0" applyFont="1" applyBorder="1" applyAlignment="1">
      <alignment vertical="center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/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ler\c\&#1052;&#1086;&#1080;%20&#1076;&#1086;&#1082;&#1091;&#1084;&#1077;&#1085;&#1090;&#1099;\&#1042;&#1072;&#1089;&#1080;&#1083;&#1100;&#1095;&#1077;&#1085;&#1082;&#1086;\&#1057;&#1084;&#1077;&#1090;&#1099;\&#1057;&#1084;&#1077;&#1090;&#1099;%20&#1061;&#1062;%20&#1084;&#1072;&#1088;&#1090;-&#1089;&#1077;&#1085;&#1090;&#1103;&#1073;&#1088;&#1100;%202003\&#1040;&#1088;&#1084;&#1072;&#1090;&#1091;&#1088;&#1072;\&#1040;&#1088;&#1084;%20&#1042;&#1055;&#1059;\&#1054;&#1082;&#1089;&#1072;&#1085;&#1072;\&#1054;&#1082;&#1089;&#1072;&#1085;&#1072;\&#1052;&#1086;&#1080;%20&#1076;&#1086;&#1082;&#1091;&#1084;&#1077;&#1085;&#1090;&#1099;\&#1057;&#1072;&#1084;&#1086;&#1089;&#1090;\&#1052;&#1086;&#1080;%20&#1076;&#1086;&#1082;&#1091;&#1084;&#1077;&#1085;&#1090;&#1099;\Lenure\Lenure\&#1061;&#1086;&#1079;&#1089;&#1087;&#1086;&#1089;&#1086;&#1073;\&#1056;&#1077;&#1084;&#1086;&#1085;&#1090;\&#1058;&#1077;&#1082;&#1091;&#1097;&#1080;&#1077;%20&#1076;&#1086;&#1082;&#1091;&#1084;&#1077;&#1085;&#1090;&#1099;\&#1040;&#1082;&#1090;&#1099;\&#1040;&#1082;&#1090;%20&#1076;&#1077;&#1082;&#1072;&#1073;&#1088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ler\c\&#1052;&#1086;&#1080;%20&#1076;&#1086;&#1082;&#1091;&#1084;&#1077;&#1085;&#1090;&#1099;\&#1042;&#1072;&#1089;&#1080;&#1083;&#1100;&#1095;&#1077;&#1085;&#1082;&#1086;\&#1057;&#1084;&#1077;&#1090;&#1099;\&#1057;&#1084;&#1077;&#1090;&#1099;%20&#1061;&#1062;%20&#1084;&#1072;&#1088;&#1090;-&#1089;&#1077;&#1085;&#1090;&#1103;&#1073;&#1088;&#1100;%202003\&#1040;&#1088;&#1084;&#1072;&#1090;&#1091;&#1088;&#1072;\&#1040;&#1088;&#1084;%20&#1042;&#1055;&#1059;\&#1054;&#1082;&#1089;&#1072;&#1085;&#1072;\&#1054;&#1082;&#1089;&#1072;&#1085;&#1072;\&#1057;&#1072;&#1084;&#1086;&#1089;&#1090;\&#1052;&#1086;&#1080;%20&#1076;&#1086;&#1082;&#1091;&#1084;&#1077;&#1085;&#1090;&#1099;\Lenure\Lenure\&#1061;&#1086;&#1079;&#1089;&#1087;&#1086;&#1089;&#1086;&#1073;\&#1056;&#1077;&#1084;&#1086;&#1085;&#1090;\&#1058;&#1077;&#1082;&#1091;&#1097;&#1080;&#1077;%20&#1076;&#1086;&#1082;&#1091;&#1084;&#1077;&#1085;&#1090;&#1099;\&#1040;&#1082;&#1090;&#1099;\&#1040;&#1082;&#1090;%20&#1076;&#1077;&#1082;&#1072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8"/>
  <sheetViews>
    <sheetView tabSelected="1" view="pageBreakPreview" topLeftCell="A100" zoomScale="75" zoomScaleNormal="75" zoomScaleSheetLayoutView="75" workbookViewId="0">
      <selection activeCell="C126" sqref="C126:F138"/>
    </sheetView>
  </sheetViews>
  <sheetFormatPr defaultColWidth="9.140625" defaultRowHeight="15.75" x14ac:dyDescent="0.2"/>
  <cols>
    <col min="1" max="1" width="6.140625" style="3" customWidth="1"/>
    <col min="2" max="2" width="6.28515625" style="6" customWidth="1"/>
    <col min="3" max="3" width="23.140625" style="4" customWidth="1"/>
    <col min="4" max="4" width="77.42578125" style="4" customWidth="1"/>
    <col min="5" max="5" width="13.42578125" style="10" customWidth="1"/>
    <col min="6" max="6" width="21.42578125" style="4" customWidth="1"/>
    <col min="7" max="7" width="19.85546875" style="6" customWidth="1"/>
    <col min="8" max="8" width="14.5703125" style="7" customWidth="1"/>
    <col min="9" max="9" width="17.85546875" style="8" customWidth="1"/>
    <col min="10" max="10" width="15.5703125" style="9" customWidth="1"/>
    <col min="11" max="11" width="15.28515625" style="9" customWidth="1"/>
    <col min="12" max="12" width="15.42578125" style="9" customWidth="1"/>
    <col min="13" max="16384" width="9.140625" style="3"/>
  </cols>
  <sheetData>
    <row r="1" spans="2:13" ht="15.75" customHeight="1" x14ac:dyDescent="0.2">
      <c r="B1" s="3"/>
      <c r="E1" s="5"/>
      <c r="L1" s="79" t="s">
        <v>246</v>
      </c>
    </row>
    <row r="2" spans="2:13" ht="15.75" customHeight="1" x14ac:dyDescent="0.2">
      <c r="B2" s="3"/>
      <c r="E2" s="5"/>
      <c r="L2" s="79" t="s">
        <v>247</v>
      </c>
    </row>
    <row r="3" spans="2:13" ht="15.75" customHeight="1" x14ac:dyDescent="0.2">
      <c r="B3" s="3"/>
    </row>
    <row r="4" spans="2:13" x14ac:dyDescent="0.2">
      <c r="B4" s="4"/>
      <c r="D4" s="4" t="s">
        <v>19</v>
      </c>
      <c r="E4" s="10" t="s">
        <v>248</v>
      </c>
      <c r="F4" s="4" t="s">
        <v>249</v>
      </c>
      <c r="I4" s="11"/>
    </row>
    <row r="5" spans="2:13" ht="16.5" thickBot="1" x14ac:dyDescent="0.25">
      <c r="B5" s="4"/>
      <c r="I5" s="12"/>
    </row>
    <row r="6" spans="2:13" ht="16.5" thickBot="1" x14ac:dyDescent="0.25">
      <c r="B6" s="94" t="s">
        <v>0</v>
      </c>
      <c r="C6" s="94" t="s">
        <v>6</v>
      </c>
      <c r="D6" s="90" t="s">
        <v>1</v>
      </c>
      <c r="E6" s="92" t="s">
        <v>2</v>
      </c>
      <c r="F6" s="94" t="s">
        <v>3</v>
      </c>
      <c r="G6" s="94" t="s">
        <v>4</v>
      </c>
      <c r="H6" s="96" t="s">
        <v>11</v>
      </c>
      <c r="I6" s="97"/>
      <c r="J6" s="94" t="s">
        <v>12</v>
      </c>
      <c r="K6" s="96" t="s">
        <v>13</v>
      </c>
      <c r="L6" s="98"/>
    </row>
    <row r="7" spans="2:13" s="9" customFormat="1" thickBot="1" x14ac:dyDescent="0.25">
      <c r="B7" s="95"/>
      <c r="C7" s="95"/>
      <c r="D7" s="91"/>
      <c r="E7" s="93"/>
      <c r="F7" s="95"/>
      <c r="G7" s="95"/>
      <c r="H7" s="13" t="s">
        <v>9</v>
      </c>
      <c r="I7" s="14" t="s">
        <v>10</v>
      </c>
      <c r="J7" s="95"/>
      <c r="K7" s="13" t="s">
        <v>9</v>
      </c>
      <c r="L7" s="14" t="s">
        <v>10</v>
      </c>
      <c r="M7" s="15"/>
    </row>
    <row r="8" spans="2:13" s="17" customFormat="1" ht="16.5" thickBot="1" x14ac:dyDescent="0.25">
      <c r="B8" s="16">
        <v>1</v>
      </c>
      <c r="C8" s="16">
        <v>2</v>
      </c>
      <c r="D8" s="16">
        <v>3</v>
      </c>
      <c r="E8" s="16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  <c r="L8" s="16">
        <v>11</v>
      </c>
    </row>
    <row r="9" spans="2:13" s="17" customFormat="1" ht="30" x14ac:dyDescent="0.2">
      <c r="B9" s="18">
        <v>10</v>
      </c>
      <c r="C9" s="19" t="s">
        <v>20</v>
      </c>
      <c r="D9" s="20" t="s">
        <v>21</v>
      </c>
      <c r="E9" s="64">
        <v>1</v>
      </c>
      <c r="F9" s="18" t="s">
        <v>22</v>
      </c>
      <c r="G9" s="63">
        <v>1</v>
      </c>
      <c r="H9" s="64">
        <v>9279</v>
      </c>
      <c r="I9" s="64">
        <f>E9*G9*H9</f>
        <v>9279</v>
      </c>
      <c r="J9" s="65">
        <v>4</v>
      </c>
      <c r="K9" s="66">
        <v>60.3</v>
      </c>
      <c r="L9" s="64">
        <f>E9*G9*K9</f>
        <v>60.3</v>
      </c>
    </row>
    <row r="10" spans="2:13" s="17" customFormat="1" ht="45" x14ac:dyDescent="0.2">
      <c r="B10" s="18">
        <v>20</v>
      </c>
      <c r="C10" s="19" t="s">
        <v>23</v>
      </c>
      <c r="D10" s="20" t="s">
        <v>24</v>
      </c>
      <c r="E10" s="64">
        <v>1</v>
      </c>
      <c r="F10" s="18" t="s">
        <v>25</v>
      </c>
      <c r="G10" s="63">
        <v>1</v>
      </c>
      <c r="H10" s="64">
        <v>232642</v>
      </c>
      <c r="I10" s="64">
        <f t="shared" ref="I10:I69" si="0">E10*G10*H10</f>
        <v>232642</v>
      </c>
      <c r="J10" s="65">
        <v>4.5</v>
      </c>
      <c r="K10" s="66">
        <v>1250.8</v>
      </c>
      <c r="L10" s="64">
        <f t="shared" ref="L10:L69" si="1">E10*G10*K10</f>
        <v>1250.8</v>
      </c>
    </row>
    <row r="11" spans="2:13" s="17" customFormat="1" x14ac:dyDescent="0.2">
      <c r="B11" s="18">
        <v>30</v>
      </c>
      <c r="C11" s="19" t="s">
        <v>26</v>
      </c>
      <c r="D11" s="20" t="s">
        <v>27</v>
      </c>
      <c r="E11" s="64">
        <v>1</v>
      </c>
      <c r="F11" s="18" t="s">
        <v>28</v>
      </c>
      <c r="G11" s="63">
        <v>2</v>
      </c>
      <c r="H11" s="64">
        <v>14824</v>
      </c>
      <c r="I11" s="64">
        <f t="shared" si="0"/>
        <v>29648</v>
      </c>
      <c r="J11" s="65">
        <v>4.5</v>
      </c>
      <c r="K11" s="66">
        <v>79.7</v>
      </c>
      <c r="L11" s="64">
        <f t="shared" si="1"/>
        <v>159.4</v>
      </c>
    </row>
    <row r="12" spans="2:13" s="17" customFormat="1" ht="30" x14ac:dyDescent="0.2">
      <c r="B12" s="18">
        <v>40</v>
      </c>
      <c r="C12" s="19" t="s">
        <v>29</v>
      </c>
      <c r="D12" s="20" t="s">
        <v>30</v>
      </c>
      <c r="E12" s="64">
        <v>1</v>
      </c>
      <c r="F12" s="18" t="s">
        <v>28</v>
      </c>
      <c r="G12" s="63">
        <v>2</v>
      </c>
      <c r="H12" s="64">
        <v>148071</v>
      </c>
      <c r="I12" s="64">
        <f t="shared" si="0"/>
        <v>296142</v>
      </c>
      <c r="J12" s="65">
        <v>4.5</v>
      </c>
      <c r="K12" s="66">
        <v>796.1</v>
      </c>
      <c r="L12" s="64">
        <f t="shared" si="1"/>
        <v>1592.2</v>
      </c>
    </row>
    <row r="13" spans="2:13" s="17" customFormat="1" x14ac:dyDescent="0.2">
      <c r="B13" s="18">
        <v>60</v>
      </c>
      <c r="C13" s="19" t="s">
        <v>31</v>
      </c>
      <c r="D13" s="20" t="s">
        <v>32</v>
      </c>
      <c r="E13" s="64">
        <v>1</v>
      </c>
      <c r="F13" s="18" t="s">
        <v>25</v>
      </c>
      <c r="G13" s="63">
        <v>3</v>
      </c>
      <c r="H13" s="64">
        <v>16368</v>
      </c>
      <c r="I13" s="64">
        <f t="shared" si="0"/>
        <v>49104</v>
      </c>
      <c r="J13" s="65">
        <v>4.5</v>
      </c>
      <c r="K13" s="66">
        <v>88</v>
      </c>
      <c r="L13" s="64">
        <f t="shared" si="1"/>
        <v>264</v>
      </c>
    </row>
    <row r="14" spans="2:13" s="17" customFormat="1" x14ac:dyDescent="0.2">
      <c r="B14" s="18">
        <v>80</v>
      </c>
      <c r="C14" s="19" t="s">
        <v>33</v>
      </c>
      <c r="D14" s="20" t="s">
        <v>34</v>
      </c>
      <c r="E14" s="64">
        <v>1</v>
      </c>
      <c r="F14" s="18" t="s">
        <v>25</v>
      </c>
      <c r="G14" s="63">
        <v>3</v>
      </c>
      <c r="H14" s="64">
        <v>11597</v>
      </c>
      <c r="I14" s="64">
        <f t="shared" si="0"/>
        <v>34791</v>
      </c>
      <c r="J14" s="65">
        <v>4.0999999999999996</v>
      </c>
      <c r="K14" s="66">
        <v>66</v>
      </c>
      <c r="L14" s="64">
        <f t="shared" si="1"/>
        <v>198</v>
      </c>
    </row>
    <row r="15" spans="2:13" s="17" customFormat="1" x14ac:dyDescent="0.2">
      <c r="B15" s="18">
        <v>90</v>
      </c>
      <c r="C15" s="19" t="s">
        <v>35</v>
      </c>
      <c r="D15" s="20" t="s">
        <v>36</v>
      </c>
      <c r="E15" s="64">
        <v>1</v>
      </c>
      <c r="F15" s="18" t="s">
        <v>25</v>
      </c>
      <c r="G15" s="63">
        <v>1</v>
      </c>
      <c r="H15" s="64">
        <v>32260</v>
      </c>
      <c r="I15" s="64">
        <f t="shared" si="0"/>
        <v>32260</v>
      </c>
      <c r="J15" s="65">
        <v>4.0999999999999996</v>
      </c>
      <c r="K15" s="66">
        <v>183.6</v>
      </c>
      <c r="L15" s="64">
        <f t="shared" si="1"/>
        <v>183.6</v>
      </c>
    </row>
    <row r="16" spans="2:13" s="17" customFormat="1" x14ac:dyDescent="0.2">
      <c r="B16" s="18">
        <v>100</v>
      </c>
      <c r="C16" s="19" t="s">
        <v>37</v>
      </c>
      <c r="D16" s="20" t="s">
        <v>38</v>
      </c>
      <c r="E16" s="64">
        <v>1</v>
      </c>
      <c r="F16" s="18" t="s">
        <v>25</v>
      </c>
      <c r="G16" s="63">
        <v>5</v>
      </c>
      <c r="H16" s="64">
        <v>6248</v>
      </c>
      <c r="I16" s="64">
        <f t="shared" si="0"/>
        <v>31240</v>
      </c>
      <c r="J16" s="65">
        <v>4.0999999999999996</v>
      </c>
      <c r="K16" s="66">
        <v>35.6</v>
      </c>
      <c r="L16" s="64">
        <f t="shared" si="1"/>
        <v>178</v>
      </c>
    </row>
    <row r="17" spans="2:12" s="17" customFormat="1" x14ac:dyDescent="0.2">
      <c r="B17" s="18">
        <v>120</v>
      </c>
      <c r="C17" s="19" t="s">
        <v>39</v>
      </c>
      <c r="D17" s="20" t="s">
        <v>40</v>
      </c>
      <c r="E17" s="64">
        <v>1</v>
      </c>
      <c r="F17" s="18" t="s">
        <v>25</v>
      </c>
      <c r="G17" s="63">
        <v>10</v>
      </c>
      <c r="H17" s="64">
        <v>1184</v>
      </c>
      <c r="I17" s="64">
        <f t="shared" si="0"/>
        <v>11840</v>
      </c>
      <c r="J17" s="65">
        <v>3.5</v>
      </c>
      <c r="K17" s="66">
        <v>7.2</v>
      </c>
      <c r="L17" s="64">
        <f t="shared" si="1"/>
        <v>72</v>
      </c>
    </row>
    <row r="18" spans="2:12" s="17" customFormat="1" x14ac:dyDescent="0.2">
      <c r="B18" s="18">
        <v>140</v>
      </c>
      <c r="C18" s="19" t="s">
        <v>41</v>
      </c>
      <c r="D18" s="20" t="s">
        <v>42</v>
      </c>
      <c r="E18" s="64">
        <v>1</v>
      </c>
      <c r="F18" s="18" t="s">
        <v>25</v>
      </c>
      <c r="G18" s="63">
        <v>5</v>
      </c>
      <c r="H18" s="64">
        <v>1552</v>
      </c>
      <c r="I18" s="64">
        <f t="shared" si="0"/>
        <v>7760</v>
      </c>
      <c r="J18" s="65">
        <v>4.0999999999999996</v>
      </c>
      <c r="K18" s="66">
        <v>8.8000000000000007</v>
      </c>
      <c r="L18" s="64">
        <f t="shared" si="1"/>
        <v>44</v>
      </c>
    </row>
    <row r="19" spans="2:12" s="17" customFormat="1" x14ac:dyDescent="0.2">
      <c r="B19" s="18">
        <v>160</v>
      </c>
      <c r="C19" s="19" t="s">
        <v>43</v>
      </c>
      <c r="D19" s="20" t="s">
        <v>44</v>
      </c>
      <c r="E19" s="64">
        <v>1</v>
      </c>
      <c r="F19" s="18" t="s">
        <v>25</v>
      </c>
      <c r="G19" s="63">
        <v>3</v>
      </c>
      <c r="H19" s="64">
        <v>2327</v>
      </c>
      <c r="I19" s="64">
        <f t="shared" si="0"/>
        <v>6981</v>
      </c>
      <c r="J19" s="65">
        <v>2.5</v>
      </c>
      <c r="K19" s="66">
        <v>15.8</v>
      </c>
      <c r="L19" s="64">
        <f t="shared" si="1"/>
        <v>47.400000000000006</v>
      </c>
    </row>
    <row r="20" spans="2:12" s="17" customFormat="1" x14ac:dyDescent="0.2">
      <c r="B20" s="18">
        <v>180</v>
      </c>
      <c r="C20" s="19" t="s">
        <v>45</v>
      </c>
      <c r="D20" s="20" t="s">
        <v>46</v>
      </c>
      <c r="E20" s="64">
        <v>1</v>
      </c>
      <c r="F20" s="18" t="s">
        <v>25</v>
      </c>
      <c r="G20" s="63">
        <v>5</v>
      </c>
      <c r="H20" s="64">
        <v>1042</v>
      </c>
      <c r="I20" s="64">
        <f t="shared" si="0"/>
        <v>5210</v>
      </c>
      <c r="J20" s="65">
        <v>2.5</v>
      </c>
      <c r="K20" s="66">
        <v>7.1</v>
      </c>
      <c r="L20" s="64">
        <f t="shared" si="1"/>
        <v>35.5</v>
      </c>
    </row>
    <row r="21" spans="2:12" s="17" customFormat="1" x14ac:dyDescent="0.2">
      <c r="B21" s="18">
        <v>200</v>
      </c>
      <c r="C21" s="19" t="s">
        <v>47</v>
      </c>
      <c r="D21" s="20" t="s">
        <v>48</v>
      </c>
      <c r="E21" s="64">
        <v>1</v>
      </c>
      <c r="F21" s="18" t="s">
        <v>25</v>
      </c>
      <c r="G21" s="63">
        <v>1</v>
      </c>
      <c r="H21" s="64">
        <v>15013</v>
      </c>
      <c r="I21" s="64">
        <f t="shared" si="0"/>
        <v>15013</v>
      </c>
      <c r="J21" s="65">
        <v>4</v>
      </c>
      <c r="K21" s="66">
        <v>86.7</v>
      </c>
      <c r="L21" s="64">
        <f t="shared" si="1"/>
        <v>86.7</v>
      </c>
    </row>
    <row r="22" spans="2:12" s="17" customFormat="1" ht="30" x14ac:dyDescent="0.2">
      <c r="B22" s="18">
        <v>210</v>
      </c>
      <c r="C22" s="19" t="s">
        <v>49</v>
      </c>
      <c r="D22" s="20" t="s">
        <v>50</v>
      </c>
      <c r="E22" s="64">
        <v>1</v>
      </c>
      <c r="F22" s="18" t="s">
        <v>25</v>
      </c>
      <c r="G22" s="63">
        <v>2</v>
      </c>
      <c r="H22" s="64">
        <v>223</v>
      </c>
      <c r="I22" s="64">
        <f t="shared" si="0"/>
        <v>446</v>
      </c>
      <c r="J22" s="65">
        <v>4</v>
      </c>
      <c r="K22" s="66">
        <v>1.5</v>
      </c>
      <c r="L22" s="64">
        <f t="shared" si="1"/>
        <v>3</v>
      </c>
    </row>
    <row r="23" spans="2:12" s="17" customFormat="1" ht="30" x14ac:dyDescent="0.2">
      <c r="B23" s="18">
        <v>220</v>
      </c>
      <c r="C23" s="19" t="s">
        <v>51</v>
      </c>
      <c r="D23" s="20" t="s">
        <v>52</v>
      </c>
      <c r="E23" s="64">
        <v>1</v>
      </c>
      <c r="F23" s="18" t="s">
        <v>25</v>
      </c>
      <c r="G23" s="63">
        <v>3</v>
      </c>
      <c r="H23" s="64">
        <v>22051</v>
      </c>
      <c r="I23" s="64">
        <f t="shared" si="0"/>
        <v>66153</v>
      </c>
      <c r="J23" s="65">
        <v>5.0999999999999996</v>
      </c>
      <c r="K23" s="66">
        <v>109.2</v>
      </c>
      <c r="L23" s="64">
        <f t="shared" si="1"/>
        <v>327.60000000000002</v>
      </c>
    </row>
    <row r="24" spans="2:12" s="17" customFormat="1" ht="30" x14ac:dyDescent="0.2">
      <c r="B24" s="18">
        <v>230</v>
      </c>
      <c r="C24" s="19" t="s">
        <v>53</v>
      </c>
      <c r="D24" s="20" t="s">
        <v>54</v>
      </c>
      <c r="E24" s="64">
        <v>1</v>
      </c>
      <c r="F24" s="18" t="s">
        <v>25</v>
      </c>
      <c r="G24" s="63">
        <v>3</v>
      </c>
      <c r="H24" s="64">
        <v>13925</v>
      </c>
      <c r="I24" s="64">
        <f t="shared" si="0"/>
        <v>41775</v>
      </c>
      <c r="J24" s="65">
        <v>5.0999999999999996</v>
      </c>
      <c r="K24" s="66">
        <v>68.900000000000006</v>
      </c>
      <c r="L24" s="64">
        <f t="shared" si="1"/>
        <v>206.70000000000002</v>
      </c>
    </row>
    <row r="25" spans="2:12" s="17" customFormat="1" x14ac:dyDescent="0.2">
      <c r="B25" s="18">
        <v>240</v>
      </c>
      <c r="C25" s="19" t="s">
        <v>55</v>
      </c>
      <c r="D25" s="20" t="s">
        <v>56</v>
      </c>
      <c r="E25" s="64">
        <v>1</v>
      </c>
      <c r="F25" s="18" t="s">
        <v>25</v>
      </c>
      <c r="G25" s="63">
        <v>3</v>
      </c>
      <c r="H25" s="64">
        <v>11883</v>
      </c>
      <c r="I25" s="64">
        <f t="shared" si="0"/>
        <v>35649</v>
      </c>
      <c r="J25" s="65">
        <v>4.8</v>
      </c>
      <c r="K25" s="66">
        <v>61.3</v>
      </c>
      <c r="L25" s="64">
        <f t="shared" si="1"/>
        <v>183.89999999999998</v>
      </c>
    </row>
    <row r="26" spans="2:12" s="17" customFormat="1" ht="45" x14ac:dyDescent="0.2">
      <c r="B26" s="18">
        <v>260</v>
      </c>
      <c r="C26" s="19" t="s">
        <v>57</v>
      </c>
      <c r="D26" s="20" t="s">
        <v>58</v>
      </c>
      <c r="E26" s="64">
        <v>1</v>
      </c>
      <c r="F26" s="18" t="s">
        <v>25</v>
      </c>
      <c r="G26" s="63">
        <v>1</v>
      </c>
      <c r="H26" s="64">
        <v>445</v>
      </c>
      <c r="I26" s="64">
        <f t="shared" si="0"/>
        <v>445</v>
      </c>
      <c r="J26" s="65">
        <v>4</v>
      </c>
      <c r="K26" s="66">
        <v>2.9</v>
      </c>
      <c r="L26" s="64">
        <f t="shared" si="1"/>
        <v>2.9</v>
      </c>
    </row>
    <row r="27" spans="2:12" s="17" customFormat="1" ht="45" x14ac:dyDescent="0.2">
      <c r="B27" s="18">
        <v>270</v>
      </c>
      <c r="C27" s="19" t="s">
        <v>59</v>
      </c>
      <c r="D27" s="20" t="s">
        <v>60</v>
      </c>
      <c r="E27" s="64">
        <v>1</v>
      </c>
      <c r="F27" s="18" t="s">
        <v>25</v>
      </c>
      <c r="G27" s="63">
        <v>3</v>
      </c>
      <c r="H27" s="64">
        <v>247</v>
      </c>
      <c r="I27" s="64">
        <f t="shared" si="0"/>
        <v>741</v>
      </c>
      <c r="J27" s="65">
        <v>4</v>
      </c>
      <c r="K27" s="66">
        <v>1.6</v>
      </c>
      <c r="L27" s="64">
        <f t="shared" si="1"/>
        <v>4.8000000000000007</v>
      </c>
    </row>
    <row r="28" spans="2:12" s="17" customFormat="1" ht="30" x14ac:dyDescent="0.2">
      <c r="B28" s="18">
        <v>280</v>
      </c>
      <c r="C28" s="19" t="s">
        <v>61</v>
      </c>
      <c r="D28" s="20" t="s">
        <v>62</v>
      </c>
      <c r="E28" s="64">
        <v>1</v>
      </c>
      <c r="F28" s="18" t="s">
        <v>25</v>
      </c>
      <c r="G28" s="63">
        <v>2</v>
      </c>
      <c r="H28" s="64">
        <v>734</v>
      </c>
      <c r="I28" s="64">
        <f t="shared" si="0"/>
        <v>1468</v>
      </c>
      <c r="J28" s="65">
        <v>3.2</v>
      </c>
      <c r="K28" s="66">
        <v>5</v>
      </c>
      <c r="L28" s="64">
        <f t="shared" si="1"/>
        <v>10</v>
      </c>
    </row>
    <row r="29" spans="2:12" s="17" customFormat="1" ht="30" x14ac:dyDescent="0.2">
      <c r="B29" s="18">
        <v>290</v>
      </c>
      <c r="C29" s="19" t="s">
        <v>63</v>
      </c>
      <c r="D29" s="20" t="s">
        <v>64</v>
      </c>
      <c r="E29" s="64">
        <v>1</v>
      </c>
      <c r="F29" s="18" t="s">
        <v>25</v>
      </c>
      <c r="G29" s="63">
        <v>2</v>
      </c>
      <c r="H29" s="64">
        <v>989</v>
      </c>
      <c r="I29" s="64">
        <f t="shared" si="0"/>
        <v>1978</v>
      </c>
      <c r="J29" s="65">
        <v>3.8</v>
      </c>
      <c r="K29" s="66">
        <v>6.3</v>
      </c>
      <c r="L29" s="64">
        <f t="shared" si="1"/>
        <v>12.6</v>
      </c>
    </row>
    <row r="30" spans="2:12" s="17" customFormat="1" ht="45" x14ac:dyDescent="0.2">
      <c r="B30" s="18">
        <v>300</v>
      </c>
      <c r="C30" s="19" t="s">
        <v>65</v>
      </c>
      <c r="D30" s="20" t="s">
        <v>66</v>
      </c>
      <c r="E30" s="64">
        <v>1</v>
      </c>
      <c r="F30" s="18" t="s">
        <v>25</v>
      </c>
      <c r="G30" s="63">
        <v>2</v>
      </c>
      <c r="H30" s="64">
        <v>4418</v>
      </c>
      <c r="I30" s="64">
        <f t="shared" si="0"/>
        <v>8836</v>
      </c>
      <c r="J30" s="65">
        <v>3.8</v>
      </c>
      <c r="K30" s="66">
        <v>28.3</v>
      </c>
      <c r="L30" s="64">
        <f t="shared" si="1"/>
        <v>56.6</v>
      </c>
    </row>
    <row r="31" spans="2:12" s="17" customFormat="1" ht="30" x14ac:dyDescent="0.2">
      <c r="B31" s="18">
        <v>310</v>
      </c>
      <c r="C31" s="19" t="s">
        <v>67</v>
      </c>
      <c r="D31" s="20" t="s">
        <v>68</v>
      </c>
      <c r="E31" s="64">
        <v>1</v>
      </c>
      <c r="F31" s="18" t="s">
        <v>25</v>
      </c>
      <c r="G31" s="63">
        <v>21</v>
      </c>
      <c r="H31" s="64">
        <v>850</v>
      </c>
      <c r="I31" s="64">
        <f t="shared" si="0"/>
        <v>17850</v>
      </c>
      <c r="J31" s="65">
        <v>3.2</v>
      </c>
      <c r="K31" s="66">
        <v>5.8</v>
      </c>
      <c r="L31" s="64">
        <f t="shared" si="1"/>
        <v>121.8</v>
      </c>
    </row>
    <row r="32" spans="2:12" s="17" customFormat="1" ht="30" x14ac:dyDescent="0.2">
      <c r="B32" s="18">
        <v>320</v>
      </c>
      <c r="C32" s="19" t="s">
        <v>69</v>
      </c>
      <c r="D32" s="20" t="s">
        <v>70</v>
      </c>
      <c r="E32" s="64">
        <v>1</v>
      </c>
      <c r="F32" s="18" t="s">
        <v>25</v>
      </c>
      <c r="G32" s="63">
        <v>21</v>
      </c>
      <c r="H32" s="64">
        <v>2028</v>
      </c>
      <c r="I32" s="64">
        <f t="shared" si="0"/>
        <v>42588</v>
      </c>
      <c r="J32" s="65">
        <v>3.8</v>
      </c>
      <c r="K32" s="66">
        <v>13</v>
      </c>
      <c r="L32" s="64">
        <f t="shared" si="1"/>
        <v>273</v>
      </c>
    </row>
    <row r="33" spans="2:12" s="17" customFormat="1" ht="30" x14ac:dyDescent="0.2">
      <c r="B33" s="18">
        <v>330</v>
      </c>
      <c r="C33" s="19" t="s">
        <v>71</v>
      </c>
      <c r="D33" s="20" t="s">
        <v>72</v>
      </c>
      <c r="E33" s="64">
        <v>1</v>
      </c>
      <c r="F33" s="18" t="s">
        <v>25</v>
      </c>
      <c r="G33" s="63">
        <v>16</v>
      </c>
      <c r="H33" s="64">
        <v>3306</v>
      </c>
      <c r="I33" s="64">
        <f t="shared" si="0"/>
        <v>52896</v>
      </c>
      <c r="J33" s="65">
        <v>3.8</v>
      </c>
      <c r="K33" s="66">
        <v>21.2</v>
      </c>
      <c r="L33" s="64">
        <f t="shared" si="1"/>
        <v>339.2</v>
      </c>
    </row>
    <row r="34" spans="2:12" s="17" customFormat="1" ht="30" x14ac:dyDescent="0.2">
      <c r="B34" s="18">
        <v>340</v>
      </c>
      <c r="C34" s="19" t="s">
        <v>73</v>
      </c>
      <c r="D34" s="20" t="s">
        <v>74</v>
      </c>
      <c r="E34" s="64">
        <v>0.3</v>
      </c>
      <c r="F34" s="18" t="s">
        <v>75</v>
      </c>
      <c r="G34" s="63">
        <v>0.85</v>
      </c>
      <c r="H34" s="64">
        <v>1693</v>
      </c>
      <c r="I34" s="64">
        <f t="shared" si="0"/>
        <v>431.71500000000003</v>
      </c>
      <c r="J34" s="65">
        <v>3</v>
      </c>
      <c r="K34" s="66">
        <v>11</v>
      </c>
      <c r="L34" s="64">
        <f t="shared" si="1"/>
        <v>2.8050000000000002</v>
      </c>
    </row>
    <row r="35" spans="2:12" s="17" customFormat="1" x14ac:dyDescent="0.2">
      <c r="B35" s="18">
        <v>350</v>
      </c>
      <c r="C35" s="19" t="s">
        <v>73</v>
      </c>
      <c r="D35" s="20" t="s">
        <v>76</v>
      </c>
      <c r="E35" s="64">
        <v>1</v>
      </c>
      <c r="F35" s="18" t="s">
        <v>75</v>
      </c>
      <c r="G35" s="63">
        <v>0.85</v>
      </c>
      <c r="H35" s="64">
        <v>1693</v>
      </c>
      <c r="I35" s="64">
        <f t="shared" si="0"/>
        <v>1439.05</v>
      </c>
      <c r="J35" s="65">
        <v>3</v>
      </c>
      <c r="K35" s="66">
        <v>11</v>
      </c>
      <c r="L35" s="64">
        <f t="shared" si="1"/>
        <v>9.35</v>
      </c>
    </row>
    <row r="36" spans="2:12" s="17" customFormat="1" ht="45" x14ac:dyDescent="0.2">
      <c r="B36" s="18">
        <v>351</v>
      </c>
      <c r="C36" s="19" t="s">
        <v>77</v>
      </c>
      <c r="D36" s="20" t="s">
        <v>78</v>
      </c>
      <c r="E36" s="64">
        <v>1.1499999999999999</v>
      </c>
      <c r="F36" s="18" t="s">
        <v>79</v>
      </c>
      <c r="G36" s="63">
        <v>0.85</v>
      </c>
      <c r="H36" s="64">
        <v>2373</v>
      </c>
      <c r="I36" s="64">
        <f t="shared" si="0"/>
        <v>2319.6074999999996</v>
      </c>
      <c r="J36" s="65">
        <v>4</v>
      </c>
      <c r="K36" s="66">
        <v>13.7</v>
      </c>
      <c r="L36" s="64">
        <f t="shared" si="1"/>
        <v>13.391749999999998</v>
      </c>
    </row>
    <row r="37" spans="2:12" s="17" customFormat="1" x14ac:dyDescent="0.2">
      <c r="B37" s="18">
        <v>360</v>
      </c>
      <c r="C37" s="19" t="s">
        <v>80</v>
      </c>
      <c r="D37" s="20" t="s">
        <v>81</v>
      </c>
      <c r="E37" s="64">
        <v>1</v>
      </c>
      <c r="F37" s="18" t="s">
        <v>82</v>
      </c>
      <c r="G37" s="63">
        <v>3.1</v>
      </c>
      <c r="H37" s="64">
        <v>669</v>
      </c>
      <c r="I37" s="64">
        <f t="shared" si="0"/>
        <v>2073.9</v>
      </c>
      <c r="J37" s="65">
        <v>3.1</v>
      </c>
      <c r="K37" s="66">
        <v>4.3</v>
      </c>
      <c r="L37" s="64">
        <f t="shared" si="1"/>
        <v>13.33</v>
      </c>
    </row>
    <row r="38" spans="2:12" s="17" customFormat="1" x14ac:dyDescent="0.2">
      <c r="B38" s="18">
        <v>370</v>
      </c>
      <c r="C38" s="19" t="s">
        <v>83</v>
      </c>
      <c r="D38" s="20" t="s">
        <v>84</v>
      </c>
      <c r="E38" s="64">
        <v>1</v>
      </c>
      <c r="F38" s="18" t="s">
        <v>85</v>
      </c>
      <c r="G38" s="63">
        <v>76</v>
      </c>
      <c r="H38" s="64">
        <v>2410</v>
      </c>
      <c r="I38" s="64">
        <f t="shared" si="0"/>
        <v>183160</v>
      </c>
      <c r="J38" s="65">
        <v>4.0999999999999996</v>
      </c>
      <c r="K38" s="66">
        <v>13.7</v>
      </c>
      <c r="L38" s="64">
        <f t="shared" si="1"/>
        <v>1041.2</v>
      </c>
    </row>
    <row r="39" spans="2:12" s="17" customFormat="1" x14ac:dyDescent="0.2">
      <c r="B39" s="18">
        <v>380</v>
      </c>
      <c r="C39" s="19" t="s">
        <v>86</v>
      </c>
      <c r="D39" s="20" t="s">
        <v>87</v>
      </c>
      <c r="E39" s="64">
        <v>1</v>
      </c>
      <c r="F39" s="18" t="s">
        <v>85</v>
      </c>
      <c r="G39" s="63">
        <v>4</v>
      </c>
      <c r="H39" s="64">
        <v>723</v>
      </c>
      <c r="I39" s="64">
        <f t="shared" si="0"/>
        <v>2892</v>
      </c>
      <c r="J39" s="65">
        <v>4.0999999999999996</v>
      </c>
      <c r="K39" s="66">
        <v>4.0999999999999996</v>
      </c>
      <c r="L39" s="64">
        <f t="shared" si="1"/>
        <v>16.399999999999999</v>
      </c>
    </row>
    <row r="40" spans="2:12" s="17" customFormat="1" ht="60" x14ac:dyDescent="0.2">
      <c r="B40" s="18">
        <v>390</v>
      </c>
      <c r="C40" s="19" t="s">
        <v>88</v>
      </c>
      <c r="D40" s="20" t="s">
        <v>89</v>
      </c>
      <c r="E40" s="64">
        <v>1.2</v>
      </c>
      <c r="F40" s="18" t="s">
        <v>90</v>
      </c>
      <c r="G40" s="63">
        <v>28.7</v>
      </c>
      <c r="H40" s="64">
        <v>1711</v>
      </c>
      <c r="I40" s="64">
        <f t="shared" si="0"/>
        <v>58926.84</v>
      </c>
      <c r="J40" s="65">
        <v>3.3</v>
      </c>
      <c r="K40" s="66">
        <v>11.6</v>
      </c>
      <c r="L40" s="64">
        <f t="shared" si="1"/>
        <v>399.50399999999996</v>
      </c>
    </row>
    <row r="41" spans="2:12" s="17" customFormat="1" ht="60" x14ac:dyDescent="0.2">
      <c r="B41" s="18">
        <v>400</v>
      </c>
      <c r="C41" s="19" t="s">
        <v>91</v>
      </c>
      <c r="D41" s="20" t="s">
        <v>92</v>
      </c>
      <c r="E41" s="64">
        <v>1.2</v>
      </c>
      <c r="F41" s="18" t="s">
        <v>90</v>
      </c>
      <c r="G41" s="63">
        <v>28.7</v>
      </c>
      <c r="H41" s="64">
        <v>48</v>
      </c>
      <c r="I41" s="64">
        <f t="shared" si="0"/>
        <v>1653.12</v>
      </c>
      <c r="J41" s="65">
        <v>3.3</v>
      </c>
      <c r="K41" s="66">
        <v>0.32</v>
      </c>
      <c r="L41" s="64">
        <f t="shared" si="1"/>
        <v>11.020799999999999</v>
      </c>
    </row>
    <row r="42" spans="2:12" s="17" customFormat="1" ht="30" x14ac:dyDescent="0.2">
      <c r="B42" s="18">
        <v>410</v>
      </c>
      <c r="C42" s="19" t="s">
        <v>93</v>
      </c>
      <c r="D42" s="20" t="s">
        <v>94</v>
      </c>
      <c r="E42" s="64">
        <v>1</v>
      </c>
      <c r="F42" s="18" t="s">
        <v>85</v>
      </c>
      <c r="G42" s="63">
        <v>0.5</v>
      </c>
      <c r="H42" s="64">
        <v>3080</v>
      </c>
      <c r="I42" s="64">
        <f t="shared" si="0"/>
        <v>1540</v>
      </c>
      <c r="J42" s="65">
        <v>3.4</v>
      </c>
      <c r="K42" s="66">
        <v>20.6</v>
      </c>
      <c r="L42" s="64">
        <f t="shared" si="1"/>
        <v>10.3</v>
      </c>
    </row>
    <row r="43" spans="2:12" s="17" customFormat="1" x14ac:dyDescent="0.2">
      <c r="B43" s="18">
        <v>420</v>
      </c>
      <c r="C43" s="19" t="s">
        <v>95</v>
      </c>
      <c r="D43" s="20" t="s">
        <v>96</v>
      </c>
      <c r="E43" s="64">
        <v>1</v>
      </c>
      <c r="F43" s="18" t="s">
        <v>85</v>
      </c>
      <c r="G43" s="63">
        <v>2</v>
      </c>
      <c r="H43" s="64">
        <v>5407</v>
      </c>
      <c r="I43" s="64">
        <f t="shared" si="0"/>
        <v>10814</v>
      </c>
      <c r="J43" s="65">
        <v>4</v>
      </c>
      <c r="K43" s="66">
        <v>33.799999999999997</v>
      </c>
      <c r="L43" s="64">
        <f t="shared" si="1"/>
        <v>67.599999999999994</v>
      </c>
    </row>
    <row r="44" spans="2:12" s="17" customFormat="1" x14ac:dyDescent="0.2">
      <c r="B44" s="18">
        <v>430</v>
      </c>
      <c r="C44" s="19" t="s">
        <v>97</v>
      </c>
      <c r="D44" s="20" t="s">
        <v>98</v>
      </c>
      <c r="E44" s="64">
        <v>1</v>
      </c>
      <c r="F44" s="18" t="s">
        <v>22</v>
      </c>
      <c r="G44" s="63">
        <v>2</v>
      </c>
      <c r="H44" s="64">
        <v>616</v>
      </c>
      <c r="I44" s="64">
        <f t="shared" si="0"/>
        <v>1232</v>
      </c>
      <c r="J44" s="65">
        <v>5</v>
      </c>
      <c r="K44" s="66">
        <v>3.1</v>
      </c>
      <c r="L44" s="64">
        <f t="shared" si="1"/>
        <v>6.2</v>
      </c>
    </row>
    <row r="45" spans="2:12" s="17" customFormat="1" x14ac:dyDescent="0.2">
      <c r="B45" s="18">
        <v>440</v>
      </c>
      <c r="C45" s="19" t="s">
        <v>99</v>
      </c>
      <c r="D45" s="20" t="s">
        <v>100</v>
      </c>
      <c r="E45" s="64">
        <v>1</v>
      </c>
      <c r="F45" s="18" t="s">
        <v>22</v>
      </c>
      <c r="G45" s="63">
        <v>2</v>
      </c>
      <c r="H45" s="64">
        <v>355</v>
      </c>
      <c r="I45" s="64">
        <f t="shared" si="0"/>
        <v>710</v>
      </c>
      <c r="J45" s="65">
        <v>5</v>
      </c>
      <c r="K45" s="66">
        <v>1.8</v>
      </c>
      <c r="L45" s="64">
        <f t="shared" si="1"/>
        <v>3.6</v>
      </c>
    </row>
    <row r="46" spans="2:12" s="17" customFormat="1" x14ac:dyDescent="0.2">
      <c r="B46" s="18">
        <v>450</v>
      </c>
      <c r="C46" s="19" t="s">
        <v>101</v>
      </c>
      <c r="D46" s="20" t="s">
        <v>102</v>
      </c>
      <c r="E46" s="64">
        <v>1</v>
      </c>
      <c r="F46" s="18" t="s">
        <v>22</v>
      </c>
      <c r="G46" s="63">
        <v>2</v>
      </c>
      <c r="H46" s="64">
        <v>355</v>
      </c>
      <c r="I46" s="64">
        <f t="shared" si="0"/>
        <v>710</v>
      </c>
      <c r="J46" s="65">
        <v>5</v>
      </c>
      <c r="K46" s="66">
        <v>1.8</v>
      </c>
      <c r="L46" s="64">
        <f t="shared" si="1"/>
        <v>3.6</v>
      </c>
    </row>
    <row r="47" spans="2:12" s="17" customFormat="1" x14ac:dyDescent="0.2">
      <c r="B47" s="18">
        <v>460</v>
      </c>
      <c r="C47" s="19" t="s">
        <v>103</v>
      </c>
      <c r="D47" s="20" t="s">
        <v>104</v>
      </c>
      <c r="E47" s="64">
        <v>1</v>
      </c>
      <c r="F47" s="18" t="s">
        <v>22</v>
      </c>
      <c r="G47" s="63">
        <v>2</v>
      </c>
      <c r="H47" s="64">
        <v>2242</v>
      </c>
      <c r="I47" s="64">
        <f t="shared" si="0"/>
        <v>4484</v>
      </c>
      <c r="J47" s="65">
        <v>5</v>
      </c>
      <c r="K47" s="66">
        <v>11.3</v>
      </c>
      <c r="L47" s="64">
        <f t="shared" si="1"/>
        <v>22.6</v>
      </c>
    </row>
    <row r="48" spans="2:12" s="17" customFormat="1" x14ac:dyDescent="0.2">
      <c r="B48" s="18">
        <v>470</v>
      </c>
      <c r="C48" s="19" t="s">
        <v>105</v>
      </c>
      <c r="D48" s="20" t="s">
        <v>106</v>
      </c>
      <c r="E48" s="64">
        <v>1</v>
      </c>
      <c r="F48" s="18" t="s">
        <v>22</v>
      </c>
      <c r="G48" s="63">
        <v>2</v>
      </c>
      <c r="H48" s="64">
        <v>1122</v>
      </c>
      <c r="I48" s="64">
        <f t="shared" si="0"/>
        <v>2244</v>
      </c>
      <c r="J48" s="65">
        <v>5</v>
      </c>
      <c r="K48" s="66">
        <v>5.6</v>
      </c>
      <c r="L48" s="64">
        <f t="shared" si="1"/>
        <v>11.2</v>
      </c>
    </row>
    <row r="49" spans="2:12" s="17" customFormat="1" x14ac:dyDescent="0.2">
      <c r="B49" s="18">
        <v>480</v>
      </c>
      <c r="C49" s="19" t="s">
        <v>107</v>
      </c>
      <c r="D49" s="20" t="s">
        <v>108</v>
      </c>
      <c r="E49" s="64">
        <v>1</v>
      </c>
      <c r="F49" s="18" t="s">
        <v>22</v>
      </c>
      <c r="G49" s="63">
        <v>2</v>
      </c>
      <c r="H49" s="64">
        <v>616</v>
      </c>
      <c r="I49" s="64">
        <f t="shared" si="0"/>
        <v>1232</v>
      </c>
      <c r="J49" s="65">
        <v>5</v>
      </c>
      <c r="K49" s="66">
        <v>3.1</v>
      </c>
      <c r="L49" s="64">
        <f t="shared" si="1"/>
        <v>6.2</v>
      </c>
    </row>
    <row r="50" spans="2:12" s="17" customFormat="1" x14ac:dyDescent="0.2">
      <c r="B50" s="18">
        <v>490</v>
      </c>
      <c r="C50" s="19" t="s">
        <v>109</v>
      </c>
      <c r="D50" s="20" t="s">
        <v>110</v>
      </c>
      <c r="E50" s="64">
        <v>1</v>
      </c>
      <c r="F50" s="18" t="s">
        <v>22</v>
      </c>
      <c r="G50" s="63">
        <v>2</v>
      </c>
      <c r="H50" s="64">
        <v>561</v>
      </c>
      <c r="I50" s="64">
        <f t="shared" si="0"/>
        <v>1122</v>
      </c>
      <c r="J50" s="65">
        <v>5</v>
      </c>
      <c r="K50" s="66">
        <v>2.8</v>
      </c>
      <c r="L50" s="64">
        <f t="shared" si="1"/>
        <v>5.6</v>
      </c>
    </row>
    <row r="51" spans="2:12" s="17" customFormat="1" x14ac:dyDescent="0.2">
      <c r="B51" s="18">
        <v>500</v>
      </c>
      <c r="C51" s="19" t="s">
        <v>109</v>
      </c>
      <c r="D51" s="20" t="s">
        <v>111</v>
      </c>
      <c r="E51" s="64">
        <v>1</v>
      </c>
      <c r="F51" s="18" t="s">
        <v>22</v>
      </c>
      <c r="G51" s="63">
        <v>2</v>
      </c>
      <c r="H51" s="64">
        <v>561</v>
      </c>
      <c r="I51" s="64">
        <f t="shared" si="0"/>
        <v>1122</v>
      </c>
      <c r="J51" s="65">
        <v>5</v>
      </c>
      <c r="K51" s="66">
        <v>2.8</v>
      </c>
      <c r="L51" s="64">
        <f t="shared" si="1"/>
        <v>5.6</v>
      </c>
    </row>
    <row r="52" spans="2:12" s="17" customFormat="1" ht="30" x14ac:dyDescent="0.2">
      <c r="B52" s="18">
        <v>510</v>
      </c>
      <c r="C52" s="19" t="s">
        <v>112</v>
      </c>
      <c r="D52" s="20" t="s">
        <v>113</v>
      </c>
      <c r="E52" s="64">
        <v>1</v>
      </c>
      <c r="F52" s="18" t="s">
        <v>114</v>
      </c>
      <c r="G52" s="63">
        <v>20</v>
      </c>
      <c r="H52" s="64">
        <v>935</v>
      </c>
      <c r="I52" s="64">
        <f t="shared" si="0"/>
        <v>18700</v>
      </c>
      <c r="J52" s="65">
        <v>5</v>
      </c>
      <c r="K52" s="66">
        <v>4.7</v>
      </c>
      <c r="L52" s="64">
        <f t="shared" si="1"/>
        <v>94</v>
      </c>
    </row>
    <row r="53" spans="2:12" s="17" customFormat="1" ht="30" x14ac:dyDescent="0.2">
      <c r="B53" s="18">
        <v>520</v>
      </c>
      <c r="C53" s="19" t="s">
        <v>115</v>
      </c>
      <c r="D53" s="20" t="s">
        <v>116</v>
      </c>
      <c r="E53" s="64">
        <v>1</v>
      </c>
      <c r="F53" s="18" t="s">
        <v>117</v>
      </c>
      <c r="G53" s="63">
        <v>20</v>
      </c>
      <c r="H53" s="64">
        <v>673</v>
      </c>
      <c r="I53" s="64">
        <f t="shared" si="0"/>
        <v>13460</v>
      </c>
      <c r="J53" s="65">
        <v>5</v>
      </c>
      <c r="K53" s="66">
        <v>3.4</v>
      </c>
      <c r="L53" s="64">
        <f t="shared" si="1"/>
        <v>68</v>
      </c>
    </row>
    <row r="54" spans="2:12" s="17" customFormat="1" ht="30" x14ac:dyDescent="0.2">
      <c r="B54" s="18">
        <v>530</v>
      </c>
      <c r="C54" s="19" t="s">
        <v>118</v>
      </c>
      <c r="D54" s="20" t="s">
        <v>119</v>
      </c>
      <c r="E54" s="64">
        <v>1</v>
      </c>
      <c r="F54" s="18" t="s">
        <v>120</v>
      </c>
      <c r="G54" s="63">
        <v>20</v>
      </c>
      <c r="H54" s="64">
        <v>304</v>
      </c>
      <c r="I54" s="64">
        <f t="shared" si="0"/>
        <v>6080</v>
      </c>
      <c r="J54" s="65">
        <v>3</v>
      </c>
      <c r="K54" s="66">
        <v>2</v>
      </c>
      <c r="L54" s="64">
        <f t="shared" si="1"/>
        <v>40</v>
      </c>
    </row>
    <row r="55" spans="2:12" s="17" customFormat="1" ht="30" x14ac:dyDescent="0.2">
      <c r="B55" s="18">
        <v>540</v>
      </c>
      <c r="C55" s="19" t="s">
        <v>121</v>
      </c>
      <c r="D55" s="20" t="s">
        <v>122</v>
      </c>
      <c r="E55" s="64">
        <v>1</v>
      </c>
      <c r="F55" s="18" t="s">
        <v>120</v>
      </c>
      <c r="G55" s="63">
        <v>20</v>
      </c>
      <c r="H55" s="64">
        <v>250</v>
      </c>
      <c r="I55" s="64">
        <f t="shared" si="0"/>
        <v>5000</v>
      </c>
      <c r="J55" s="65">
        <v>3</v>
      </c>
      <c r="K55" s="66">
        <v>1.6</v>
      </c>
      <c r="L55" s="64">
        <f t="shared" si="1"/>
        <v>32</v>
      </c>
    </row>
    <row r="56" spans="2:12" s="17" customFormat="1" ht="30" x14ac:dyDescent="0.2">
      <c r="B56" s="18">
        <v>550</v>
      </c>
      <c r="C56" s="19" t="s">
        <v>123</v>
      </c>
      <c r="D56" s="20" t="s">
        <v>124</v>
      </c>
      <c r="E56" s="64">
        <v>1</v>
      </c>
      <c r="F56" s="18" t="s">
        <v>120</v>
      </c>
      <c r="G56" s="63">
        <v>20</v>
      </c>
      <c r="H56" s="64">
        <v>63</v>
      </c>
      <c r="I56" s="64">
        <f t="shared" si="0"/>
        <v>1260</v>
      </c>
      <c r="J56" s="65">
        <v>3</v>
      </c>
      <c r="K56" s="66">
        <v>0.41</v>
      </c>
      <c r="L56" s="64">
        <f t="shared" si="1"/>
        <v>8.1999999999999993</v>
      </c>
    </row>
    <row r="57" spans="2:12" s="17" customFormat="1" ht="30" x14ac:dyDescent="0.2">
      <c r="B57" s="18">
        <v>560</v>
      </c>
      <c r="C57" s="19" t="s">
        <v>125</v>
      </c>
      <c r="D57" s="20" t="s">
        <v>126</v>
      </c>
      <c r="E57" s="64">
        <v>1</v>
      </c>
      <c r="F57" s="18" t="s">
        <v>120</v>
      </c>
      <c r="G57" s="63">
        <v>20</v>
      </c>
      <c r="H57" s="64">
        <v>153</v>
      </c>
      <c r="I57" s="64">
        <f t="shared" si="0"/>
        <v>3060</v>
      </c>
      <c r="J57" s="65">
        <v>3</v>
      </c>
      <c r="K57" s="66">
        <v>0.99</v>
      </c>
      <c r="L57" s="64">
        <f t="shared" si="1"/>
        <v>19.8</v>
      </c>
    </row>
    <row r="58" spans="2:12" s="17" customFormat="1" ht="30" x14ac:dyDescent="0.2">
      <c r="B58" s="18">
        <v>570</v>
      </c>
      <c r="C58" s="19" t="s">
        <v>127</v>
      </c>
      <c r="D58" s="20" t="s">
        <v>128</v>
      </c>
      <c r="E58" s="64">
        <v>1</v>
      </c>
      <c r="F58" s="18" t="s">
        <v>120</v>
      </c>
      <c r="G58" s="63">
        <v>20</v>
      </c>
      <c r="H58" s="64">
        <v>91</v>
      </c>
      <c r="I58" s="64">
        <f t="shared" si="0"/>
        <v>1820</v>
      </c>
      <c r="J58" s="65">
        <v>3</v>
      </c>
      <c r="K58" s="66">
        <v>0.59</v>
      </c>
      <c r="L58" s="64">
        <f t="shared" si="1"/>
        <v>11.799999999999999</v>
      </c>
    </row>
    <row r="59" spans="2:12" s="17" customFormat="1" ht="30" x14ac:dyDescent="0.2">
      <c r="B59" s="18">
        <v>580</v>
      </c>
      <c r="C59" s="19" t="s">
        <v>129</v>
      </c>
      <c r="D59" s="20" t="s">
        <v>130</v>
      </c>
      <c r="E59" s="64">
        <v>1</v>
      </c>
      <c r="F59" s="18" t="s">
        <v>120</v>
      </c>
      <c r="G59" s="63">
        <v>20</v>
      </c>
      <c r="H59" s="64">
        <v>139</v>
      </c>
      <c r="I59" s="64">
        <f t="shared" si="0"/>
        <v>2780</v>
      </c>
      <c r="J59" s="65">
        <v>2</v>
      </c>
      <c r="K59" s="66">
        <v>0.99</v>
      </c>
      <c r="L59" s="64">
        <f t="shared" si="1"/>
        <v>19.8</v>
      </c>
    </row>
    <row r="60" spans="2:12" s="17" customFormat="1" ht="30" x14ac:dyDescent="0.2">
      <c r="B60" s="18">
        <v>590</v>
      </c>
      <c r="C60" s="19" t="s">
        <v>131</v>
      </c>
      <c r="D60" s="20" t="s">
        <v>132</v>
      </c>
      <c r="E60" s="64">
        <v>1</v>
      </c>
      <c r="F60" s="18" t="s">
        <v>120</v>
      </c>
      <c r="G60" s="63">
        <v>20</v>
      </c>
      <c r="H60" s="64">
        <v>205</v>
      </c>
      <c r="I60" s="64">
        <f t="shared" si="0"/>
        <v>4100</v>
      </c>
      <c r="J60" s="65">
        <v>4</v>
      </c>
      <c r="K60" s="66">
        <v>1.2</v>
      </c>
      <c r="L60" s="64">
        <f t="shared" si="1"/>
        <v>24</v>
      </c>
    </row>
    <row r="61" spans="2:12" s="17" customFormat="1" ht="30" x14ac:dyDescent="0.2">
      <c r="B61" s="18">
        <v>600</v>
      </c>
      <c r="C61" s="19" t="s">
        <v>112</v>
      </c>
      <c r="D61" s="20" t="s">
        <v>133</v>
      </c>
      <c r="E61" s="64">
        <v>1</v>
      </c>
      <c r="F61" s="18" t="s">
        <v>114</v>
      </c>
      <c r="G61" s="63">
        <v>1</v>
      </c>
      <c r="H61" s="64">
        <v>935</v>
      </c>
      <c r="I61" s="64">
        <f t="shared" si="0"/>
        <v>935</v>
      </c>
      <c r="J61" s="65">
        <v>5</v>
      </c>
      <c r="K61" s="66">
        <v>4.7</v>
      </c>
      <c r="L61" s="64">
        <f t="shared" si="1"/>
        <v>4.7</v>
      </c>
    </row>
    <row r="62" spans="2:12" s="17" customFormat="1" x14ac:dyDescent="0.2">
      <c r="B62" s="18">
        <v>640</v>
      </c>
      <c r="C62" s="19" t="s">
        <v>134</v>
      </c>
      <c r="D62" s="20" t="s">
        <v>135</v>
      </c>
      <c r="E62" s="64">
        <v>1</v>
      </c>
      <c r="F62" s="18" t="s">
        <v>22</v>
      </c>
      <c r="G62" s="63">
        <v>1</v>
      </c>
      <c r="H62" s="64">
        <v>12047</v>
      </c>
      <c r="I62" s="64">
        <f t="shared" si="0"/>
        <v>12047</v>
      </c>
      <c r="J62" s="65">
        <v>3.6</v>
      </c>
      <c r="K62" s="66">
        <v>72.8</v>
      </c>
      <c r="L62" s="64">
        <f t="shared" si="1"/>
        <v>72.8</v>
      </c>
    </row>
    <row r="63" spans="2:12" s="17" customFormat="1" ht="30" x14ac:dyDescent="0.2">
      <c r="B63" s="18">
        <v>650</v>
      </c>
      <c r="C63" s="19" t="s">
        <v>136</v>
      </c>
      <c r="D63" s="20" t="s">
        <v>137</v>
      </c>
      <c r="E63" s="64">
        <v>1</v>
      </c>
      <c r="F63" s="18" t="s">
        <v>138</v>
      </c>
      <c r="G63" s="63">
        <v>1380</v>
      </c>
      <c r="H63" s="64">
        <v>24</v>
      </c>
      <c r="I63" s="64">
        <f t="shared" si="0"/>
        <v>33120</v>
      </c>
      <c r="J63" s="65">
        <v>4</v>
      </c>
      <c r="K63" s="66">
        <v>0.14000000000000001</v>
      </c>
      <c r="L63" s="64">
        <f t="shared" si="1"/>
        <v>193.20000000000002</v>
      </c>
    </row>
    <row r="64" spans="2:12" s="17" customFormat="1" ht="30" x14ac:dyDescent="0.2">
      <c r="B64" s="18">
        <v>660</v>
      </c>
      <c r="C64" s="19" t="s">
        <v>139</v>
      </c>
      <c r="D64" s="20" t="s">
        <v>140</v>
      </c>
      <c r="E64" s="64">
        <v>1</v>
      </c>
      <c r="F64" s="18" t="s">
        <v>141</v>
      </c>
      <c r="G64" s="63">
        <v>460</v>
      </c>
      <c r="H64" s="64">
        <v>55</v>
      </c>
      <c r="I64" s="64">
        <f t="shared" si="0"/>
        <v>25300</v>
      </c>
      <c r="J64" s="65">
        <v>4</v>
      </c>
      <c r="K64" s="66">
        <v>0.32</v>
      </c>
      <c r="L64" s="64">
        <f t="shared" si="1"/>
        <v>147.20000000000002</v>
      </c>
    </row>
    <row r="65" spans="2:13" s="17" customFormat="1" ht="30" x14ac:dyDescent="0.2">
      <c r="B65" s="18">
        <v>670</v>
      </c>
      <c r="C65" s="19" t="s">
        <v>142</v>
      </c>
      <c r="D65" s="20" t="s">
        <v>143</v>
      </c>
      <c r="E65" s="64">
        <v>1</v>
      </c>
      <c r="F65" s="18" t="s">
        <v>141</v>
      </c>
      <c r="G65" s="63">
        <v>460</v>
      </c>
      <c r="H65" s="64">
        <v>78</v>
      </c>
      <c r="I65" s="64">
        <f t="shared" si="0"/>
        <v>35880</v>
      </c>
      <c r="J65" s="65">
        <v>4</v>
      </c>
      <c r="K65" s="66">
        <v>0.45</v>
      </c>
      <c r="L65" s="64">
        <f t="shared" si="1"/>
        <v>207</v>
      </c>
    </row>
    <row r="66" spans="2:13" s="17" customFormat="1" ht="45" x14ac:dyDescent="0.2">
      <c r="B66" s="18">
        <v>675</v>
      </c>
      <c r="C66" s="19" t="s">
        <v>142</v>
      </c>
      <c r="D66" s="20" t="s">
        <v>144</v>
      </c>
      <c r="E66" s="64">
        <v>1</v>
      </c>
      <c r="F66" s="18" t="s">
        <v>141</v>
      </c>
      <c r="G66" s="63">
        <v>1380</v>
      </c>
      <c r="H66" s="64">
        <v>78</v>
      </c>
      <c r="I66" s="64">
        <f t="shared" si="0"/>
        <v>107640</v>
      </c>
      <c r="J66" s="65">
        <v>4</v>
      </c>
      <c r="K66" s="66">
        <v>0.45</v>
      </c>
      <c r="L66" s="64">
        <f t="shared" si="1"/>
        <v>621</v>
      </c>
    </row>
    <row r="67" spans="2:13" s="17" customFormat="1" ht="30" x14ac:dyDescent="0.2">
      <c r="B67" s="18">
        <v>680</v>
      </c>
      <c r="C67" s="19" t="s">
        <v>139</v>
      </c>
      <c r="D67" s="20" t="s">
        <v>243</v>
      </c>
      <c r="E67" s="64">
        <v>1</v>
      </c>
      <c r="F67" s="18" t="s">
        <v>141</v>
      </c>
      <c r="G67" s="63">
        <v>460</v>
      </c>
      <c r="H67" s="64">
        <v>55</v>
      </c>
      <c r="I67" s="64">
        <f t="shared" si="0"/>
        <v>25300</v>
      </c>
      <c r="J67" s="65">
        <v>4</v>
      </c>
      <c r="K67" s="66">
        <v>0.32</v>
      </c>
      <c r="L67" s="64">
        <f t="shared" si="1"/>
        <v>147.20000000000002</v>
      </c>
    </row>
    <row r="68" spans="2:13" s="17" customFormat="1" ht="45" x14ac:dyDescent="0.2">
      <c r="B68" s="18">
        <v>690</v>
      </c>
      <c r="C68" s="19" t="s">
        <v>139</v>
      </c>
      <c r="D68" s="20" t="s">
        <v>244</v>
      </c>
      <c r="E68" s="64">
        <v>1</v>
      </c>
      <c r="F68" s="18" t="s">
        <v>141</v>
      </c>
      <c r="G68" s="63">
        <v>103.5</v>
      </c>
      <c r="H68" s="64">
        <v>55</v>
      </c>
      <c r="I68" s="64">
        <f t="shared" si="0"/>
        <v>5692.5</v>
      </c>
      <c r="J68" s="65">
        <v>4</v>
      </c>
      <c r="K68" s="66">
        <v>0.32</v>
      </c>
      <c r="L68" s="64">
        <f t="shared" si="1"/>
        <v>33.119999999999997</v>
      </c>
    </row>
    <row r="69" spans="2:13" s="17" customFormat="1" ht="30" x14ac:dyDescent="0.2">
      <c r="B69" s="18">
        <v>700</v>
      </c>
      <c r="C69" s="19" t="s">
        <v>142</v>
      </c>
      <c r="D69" s="20" t="s">
        <v>145</v>
      </c>
      <c r="E69" s="64">
        <v>1</v>
      </c>
      <c r="F69" s="18" t="s">
        <v>141</v>
      </c>
      <c r="G69" s="63">
        <v>460</v>
      </c>
      <c r="H69" s="64">
        <v>78</v>
      </c>
      <c r="I69" s="64">
        <f t="shared" si="0"/>
        <v>35880</v>
      </c>
      <c r="J69" s="65">
        <v>4</v>
      </c>
      <c r="K69" s="66">
        <v>0.45</v>
      </c>
      <c r="L69" s="64">
        <f t="shared" si="1"/>
        <v>207</v>
      </c>
    </row>
    <row r="70" spans="2:13" s="22" customFormat="1" x14ac:dyDescent="0.2">
      <c r="C70" s="23"/>
      <c r="D70" s="24"/>
      <c r="E70" s="25"/>
      <c r="G70" s="67"/>
      <c r="H70" s="68"/>
      <c r="I70" s="68"/>
      <c r="J70" s="69"/>
      <c r="K70" s="70"/>
      <c r="L70" s="68"/>
    </row>
    <row r="71" spans="2:13" s="9" customFormat="1" ht="18" customHeight="1" thickBot="1" x14ac:dyDescent="0.25">
      <c r="B71" s="27"/>
      <c r="C71" s="28"/>
      <c r="D71" s="35" t="s">
        <v>245</v>
      </c>
      <c r="E71" s="30"/>
      <c r="F71" s="31"/>
      <c r="G71" s="27"/>
      <c r="H71" s="30"/>
      <c r="I71" s="32"/>
      <c r="J71" s="33"/>
      <c r="K71" s="33"/>
      <c r="L71" s="34"/>
    </row>
    <row r="72" spans="2:13" ht="16.5" customHeight="1" thickBot="1" x14ac:dyDescent="0.25">
      <c r="B72" s="94" t="s">
        <v>0</v>
      </c>
      <c r="C72" s="94" t="s">
        <v>6</v>
      </c>
      <c r="D72" s="90" t="s">
        <v>1</v>
      </c>
      <c r="E72" s="92" t="s">
        <v>2</v>
      </c>
      <c r="F72" s="94" t="s">
        <v>3</v>
      </c>
      <c r="G72" s="94" t="s">
        <v>4</v>
      </c>
      <c r="H72" s="96" t="s">
        <v>11</v>
      </c>
      <c r="I72" s="97"/>
      <c r="J72" s="33"/>
      <c r="K72" s="33"/>
      <c r="L72" s="34"/>
    </row>
    <row r="73" spans="2:13" s="9" customFormat="1" thickBot="1" x14ac:dyDescent="0.25">
      <c r="B73" s="95"/>
      <c r="C73" s="95"/>
      <c r="D73" s="91"/>
      <c r="E73" s="93"/>
      <c r="F73" s="95"/>
      <c r="G73" s="95"/>
      <c r="H73" s="13" t="s">
        <v>9</v>
      </c>
      <c r="I73" s="14" t="s">
        <v>10</v>
      </c>
      <c r="J73" s="33"/>
      <c r="K73" s="33"/>
      <c r="L73" s="34"/>
      <c r="M73" s="15"/>
    </row>
    <row r="74" spans="2:13" s="17" customFormat="1" ht="16.5" thickBot="1" x14ac:dyDescent="0.25">
      <c r="B74" s="16">
        <v>1</v>
      </c>
      <c r="C74" s="16">
        <v>2</v>
      </c>
      <c r="D74" s="16">
        <v>3</v>
      </c>
      <c r="E74" s="16">
        <v>4</v>
      </c>
      <c r="F74" s="16">
        <v>5</v>
      </c>
      <c r="G74" s="16">
        <v>6</v>
      </c>
      <c r="H74" s="16">
        <v>7</v>
      </c>
      <c r="I74" s="16">
        <v>8</v>
      </c>
      <c r="J74" s="33"/>
      <c r="K74" s="33"/>
      <c r="L74" s="34"/>
    </row>
    <row r="75" spans="2:13" s="17" customFormat="1" ht="30" x14ac:dyDescent="0.2">
      <c r="B75" s="18">
        <v>710</v>
      </c>
      <c r="C75" s="19" t="s">
        <v>146</v>
      </c>
      <c r="D75" s="20" t="s">
        <v>147</v>
      </c>
      <c r="E75" s="21">
        <v>1</v>
      </c>
      <c r="F75" s="18"/>
      <c r="G75" s="63">
        <v>1</v>
      </c>
      <c r="H75" s="63">
        <v>49282.31</v>
      </c>
      <c r="I75" s="64">
        <f>E75*G75*H75</f>
        <v>49282.31</v>
      </c>
      <c r="J75" s="33"/>
      <c r="K75" s="33"/>
      <c r="L75" s="34"/>
    </row>
    <row r="76" spans="2:13" s="9" customFormat="1" ht="18" customHeight="1" x14ac:dyDescent="0.2">
      <c r="B76" s="27"/>
      <c r="C76" s="28"/>
      <c r="D76" s="24"/>
      <c r="E76" s="25"/>
      <c r="F76" s="22"/>
      <c r="G76" s="67"/>
      <c r="H76" s="68"/>
      <c r="I76" s="68"/>
      <c r="J76" s="33"/>
      <c r="K76" s="33"/>
      <c r="L76" s="34"/>
    </row>
    <row r="77" spans="2:13" s="9" customFormat="1" ht="18" customHeight="1" x14ac:dyDescent="0.2">
      <c r="B77" s="27"/>
      <c r="C77" s="28"/>
      <c r="D77" s="29"/>
      <c r="E77" s="30"/>
      <c r="F77" s="31"/>
      <c r="G77" s="27"/>
      <c r="H77" s="30"/>
      <c r="I77" s="32"/>
      <c r="J77" s="33"/>
      <c r="K77" s="33"/>
      <c r="L77" s="34"/>
    </row>
    <row r="78" spans="2:13" s="9" customFormat="1" ht="15.75" customHeight="1" thickBot="1" x14ac:dyDescent="0.25">
      <c r="B78" s="27"/>
      <c r="C78" s="28"/>
      <c r="D78" s="36" t="s">
        <v>14</v>
      </c>
      <c r="E78" s="37"/>
      <c r="F78" s="38"/>
      <c r="G78" s="27"/>
      <c r="H78" s="39"/>
      <c r="I78" s="39"/>
    </row>
    <row r="79" spans="2:13" s="9" customFormat="1" ht="30.75" thickBot="1" x14ac:dyDescent="0.25">
      <c r="B79" s="40" t="s">
        <v>0</v>
      </c>
      <c r="C79" s="41" t="s">
        <v>7</v>
      </c>
      <c r="D79" s="42" t="s">
        <v>8</v>
      </c>
      <c r="E79" s="43"/>
      <c r="F79" s="40" t="s">
        <v>3</v>
      </c>
      <c r="G79" s="71" t="s">
        <v>4</v>
      </c>
      <c r="H79" s="77"/>
      <c r="I79" s="73"/>
    </row>
    <row r="80" spans="2:13" s="9" customFormat="1" ht="15" x14ac:dyDescent="0.2">
      <c r="B80" s="44">
        <v>1</v>
      </c>
      <c r="C80" s="45" t="s">
        <v>150</v>
      </c>
      <c r="D80" s="20" t="s">
        <v>151</v>
      </c>
      <c r="E80" s="46" t="s">
        <v>152</v>
      </c>
      <c r="F80" s="44" t="s">
        <v>153</v>
      </c>
      <c r="G80" s="72">
        <v>4</v>
      </c>
      <c r="H80" s="78"/>
      <c r="I80" s="74"/>
    </row>
    <row r="81" spans="1:10" s="9" customFormat="1" ht="15" x14ac:dyDescent="0.2">
      <c r="B81" s="44">
        <v>2</v>
      </c>
      <c r="C81" s="45" t="s">
        <v>154</v>
      </c>
      <c r="D81" s="20" t="s">
        <v>155</v>
      </c>
      <c r="E81" s="46" t="s">
        <v>156</v>
      </c>
      <c r="F81" s="44" t="s">
        <v>157</v>
      </c>
      <c r="G81" s="72">
        <v>85</v>
      </c>
      <c r="H81" s="78"/>
      <c r="I81" s="74"/>
    </row>
    <row r="82" spans="1:10" s="9" customFormat="1" ht="15" x14ac:dyDescent="0.2">
      <c r="B82" s="44">
        <v>3</v>
      </c>
      <c r="C82" s="45" t="s">
        <v>158</v>
      </c>
      <c r="D82" s="20" t="s">
        <v>159</v>
      </c>
      <c r="E82" s="46" t="s">
        <v>160</v>
      </c>
      <c r="F82" s="44" t="s">
        <v>161</v>
      </c>
      <c r="G82" s="72">
        <v>2</v>
      </c>
      <c r="H82" s="78"/>
      <c r="I82" s="74"/>
    </row>
    <row r="83" spans="1:10" s="9" customFormat="1" ht="18.75" customHeight="1" x14ac:dyDescent="0.2">
      <c r="B83" s="27"/>
      <c r="C83" s="47"/>
      <c r="D83" s="4" t="s">
        <v>5</v>
      </c>
      <c r="E83" s="37"/>
      <c r="F83" s="48"/>
      <c r="G83" s="82"/>
      <c r="H83" s="75"/>
      <c r="I83" s="76"/>
      <c r="J83" s="49"/>
    </row>
    <row r="84" spans="1:10" s="9" customFormat="1" ht="18.75" customHeight="1" x14ac:dyDescent="0.2">
      <c r="B84" s="27"/>
      <c r="C84" s="47"/>
      <c r="D84" s="4"/>
      <c r="E84" s="37"/>
      <c r="F84" s="48"/>
      <c r="G84" s="50"/>
      <c r="H84" s="80"/>
      <c r="I84" s="53"/>
      <c r="J84" s="49"/>
    </row>
    <row r="85" spans="1:10" s="9" customFormat="1" ht="15.75" customHeight="1" thickBot="1" x14ac:dyDescent="0.25">
      <c r="A85" s="22"/>
      <c r="B85" s="50"/>
      <c r="C85" s="51"/>
      <c r="D85" s="52" t="s">
        <v>15</v>
      </c>
      <c r="E85" s="1"/>
      <c r="F85" s="2"/>
      <c r="G85" s="83"/>
      <c r="H85" s="81"/>
      <c r="I85" s="53"/>
    </row>
    <row r="86" spans="1:10" s="9" customFormat="1" ht="30.75" thickBot="1" x14ac:dyDescent="0.25">
      <c r="B86" s="40" t="s">
        <v>0</v>
      </c>
      <c r="C86" s="41" t="s">
        <v>7</v>
      </c>
      <c r="D86" s="42" t="s">
        <v>16</v>
      </c>
      <c r="E86" s="43"/>
      <c r="F86" s="40" t="s">
        <v>3</v>
      </c>
      <c r="G86" s="71" t="s">
        <v>4</v>
      </c>
      <c r="H86" s="77"/>
      <c r="I86" s="73"/>
    </row>
    <row r="87" spans="1:10" s="9" customFormat="1" ht="15" x14ac:dyDescent="0.2">
      <c r="B87" s="44">
        <v>1</v>
      </c>
      <c r="C87" s="45" t="s">
        <v>162</v>
      </c>
      <c r="D87" s="20" t="s">
        <v>163</v>
      </c>
      <c r="E87" s="46" t="s">
        <v>164</v>
      </c>
      <c r="F87" s="44" t="s">
        <v>165</v>
      </c>
      <c r="G87" s="72">
        <v>30</v>
      </c>
      <c r="H87" s="78"/>
      <c r="I87" s="74"/>
    </row>
    <row r="88" spans="1:10" s="9" customFormat="1" ht="15" x14ac:dyDescent="0.2">
      <c r="B88" s="44">
        <v>2</v>
      </c>
      <c r="C88" s="45" t="s">
        <v>166</v>
      </c>
      <c r="D88" s="20" t="s">
        <v>167</v>
      </c>
      <c r="E88" s="46" t="s">
        <v>168</v>
      </c>
      <c r="F88" s="44" t="s">
        <v>169</v>
      </c>
      <c r="G88" s="72">
        <v>5</v>
      </c>
      <c r="H88" s="78"/>
      <c r="I88" s="74"/>
    </row>
    <row r="89" spans="1:10" s="9" customFormat="1" ht="15" x14ac:dyDescent="0.2">
      <c r="B89" s="44">
        <v>3</v>
      </c>
      <c r="C89" s="45" t="s">
        <v>170</v>
      </c>
      <c r="D89" s="20" t="s">
        <v>171</v>
      </c>
      <c r="E89" s="46" t="s">
        <v>172</v>
      </c>
      <c r="F89" s="44" t="s">
        <v>153</v>
      </c>
      <c r="G89" s="72">
        <v>0.15</v>
      </c>
      <c r="H89" s="78"/>
      <c r="I89" s="74"/>
    </row>
    <row r="90" spans="1:10" s="9" customFormat="1" ht="15" x14ac:dyDescent="0.2">
      <c r="B90" s="44">
        <v>4</v>
      </c>
      <c r="C90" s="45" t="s">
        <v>173</v>
      </c>
      <c r="D90" s="20" t="s">
        <v>174</v>
      </c>
      <c r="E90" s="46" t="s">
        <v>172</v>
      </c>
      <c r="F90" s="44" t="s">
        <v>153</v>
      </c>
      <c r="G90" s="72">
        <v>0.15</v>
      </c>
      <c r="H90" s="78"/>
      <c r="I90" s="74"/>
    </row>
    <row r="91" spans="1:10" s="9" customFormat="1" ht="15" x14ac:dyDescent="0.2">
      <c r="B91" s="44">
        <v>5</v>
      </c>
      <c r="C91" s="45" t="s">
        <v>175</v>
      </c>
      <c r="D91" s="20" t="s">
        <v>176</v>
      </c>
      <c r="E91" s="46" t="s">
        <v>177</v>
      </c>
      <c r="F91" s="44" t="s">
        <v>169</v>
      </c>
      <c r="G91" s="72">
        <v>8</v>
      </c>
      <c r="H91" s="78"/>
      <c r="I91" s="74"/>
    </row>
    <row r="92" spans="1:10" s="9" customFormat="1" ht="15" x14ac:dyDescent="0.2">
      <c r="B92" s="44">
        <v>6</v>
      </c>
      <c r="C92" s="45" t="s">
        <v>178</v>
      </c>
      <c r="D92" s="20" t="s">
        <v>179</v>
      </c>
      <c r="E92" s="46" t="s">
        <v>180</v>
      </c>
      <c r="F92" s="44" t="s">
        <v>169</v>
      </c>
      <c r="G92" s="72">
        <v>29.5</v>
      </c>
      <c r="H92" s="78"/>
      <c r="I92" s="74"/>
    </row>
    <row r="93" spans="1:10" s="9" customFormat="1" ht="15" x14ac:dyDescent="0.2">
      <c r="B93" s="44">
        <v>7</v>
      </c>
      <c r="C93" s="45" t="s">
        <v>181</v>
      </c>
      <c r="D93" s="20" t="s">
        <v>182</v>
      </c>
      <c r="E93" s="46" t="s">
        <v>172</v>
      </c>
      <c r="F93" s="44" t="s">
        <v>169</v>
      </c>
      <c r="G93" s="72">
        <v>0.2</v>
      </c>
      <c r="H93" s="78"/>
      <c r="I93" s="74"/>
    </row>
    <row r="94" spans="1:10" s="9" customFormat="1" ht="15" x14ac:dyDescent="0.2">
      <c r="B94" s="44">
        <v>8</v>
      </c>
      <c r="C94" s="45" t="s">
        <v>183</v>
      </c>
      <c r="D94" s="20" t="s">
        <v>184</v>
      </c>
      <c r="E94" s="46" t="s">
        <v>185</v>
      </c>
      <c r="F94" s="44" t="s">
        <v>153</v>
      </c>
      <c r="G94" s="72">
        <v>0.31</v>
      </c>
      <c r="H94" s="78"/>
      <c r="I94" s="74"/>
    </row>
    <row r="95" spans="1:10" s="9" customFormat="1" ht="15" x14ac:dyDescent="0.2">
      <c r="B95" s="44">
        <v>9</v>
      </c>
      <c r="C95" s="45" t="s">
        <v>186</v>
      </c>
      <c r="D95" s="20" t="s">
        <v>187</v>
      </c>
      <c r="E95" s="46" t="s">
        <v>188</v>
      </c>
      <c r="F95" s="44" t="s">
        <v>169</v>
      </c>
      <c r="G95" s="72">
        <v>109</v>
      </c>
      <c r="H95" s="78"/>
      <c r="I95" s="74"/>
    </row>
    <row r="96" spans="1:10" s="9" customFormat="1" ht="15" x14ac:dyDescent="0.2">
      <c r="B96" s="44">
        <v>10</v>
      </c>
      <c r="C96" s="45" t="s">
        <v>189</v>
      </c>
      <c r="D96" s="20" t="s">
        <v>190</v>
      </c>
      <c r="E96" s="46" t="s">
        <v>191</v>
      </c>
      <c r="F96" s="44" t="s">
        <v>169</v>
      </c>
      <c r="G96" s="72">
        <v>20</v>
      </c>
      <c r="H96" s="78"/>
      <c r="I96" s="74"/>
    </row>
    <row r="97" spans="2:9" s="9" customFormat="1" ht="15" x14ac:dyDescent="0.2">
      <c r="B97" s="44">
        <v>11</v>
      </c>
      <c r="C97" s="45" t="s">
        <v>192</v>
      </c>
      <c r="D97" s="20" t="s">
        <v>193</v>
      </c>
      <c r="E97" s="46" t="s">
        <v>194</v>
      </c>
      <c r="F97" s="44" t="s">
        <v>169</v>
      </c>
      <c r="G97" s="72">
        <v>104.3</v>
      </c>
      <c r="H97" s="78"/>
      <c r="I97" s="74"/>
    </row>
    <row r="98" spans="2:9" s="9" customFormat="1" ht="15" x14ac:dyDescent="0.2">
      <c r="B98" s="44">
        <v>12</v>
      </c>
      <c r="C98" s="45" t="s">
        <v>195</v>
      </c>
      <c r="D98" s="20" t="s">
        <v>196</v>
      </c>
      <c r="E98" s="46" t="s">
        <v>197</v>
      </c>
      <c r="F98" s="44" t="s">
        <v>169</v>
      </c>
      <c r="G98" s="72">
        <v>25</v>
      </c>
      <c r="H98" s="78"/>
      <c r="I98" s="74"/>
    </row>
    <row r="99" spans="2:9" s="9" customFormat="1" ht="15" x14ac:dyDescent="0.2">
      <c r="B99" s="44">
        <v>13</v>
      </c>
      <c r="C99" s="45" t="s">
        <v>198</v>
      </c>
      <c r="D99" s="20" t="s">
        <v>199</v>
      </c>
      <c r="E99" s="46" t="s">
        <v>200</v>
      </c>
      <c r="F99" s="44" t="s">
        <v>169</v>
      </c>
      <c r="G99" s="72">
        <v>40</v>
      </c>
      <c r="H99" s="78"/>
      <c r="I99" s="74"/>
    </row>
    <row r="100" spans="2:9" s="9" customFormat="1" ht="15" x14ac:dyDescent="0.2">
      <c r="B100" s="44">
        <v>14</v>
      </c>
      <c r="C100" s="45" t="s">
        <v>201</v>
      </c>
      <c r="D100" s="20" t="s">
        <v>202</v>
      </c>
      <c r="E100" s="46" t="s">
        <v>197</v>
      </c>
      <c r="F100" s="44" t="s">
        <v>169</v>
      </c>
      <c r="G100" s="72">
        <v>15</v>
      </c>
      <c r="H100" s="78"/>
      <c r="I100" s="74"/>
    </row>
    <row r="101" spans="2:9" s="9" customFormat="1" ht="15" x14ac:dyDescent="0.2">
      <c r="B101" s="44">
        <v>15</v>
      </c>
      <c r="C101" s="45" t="s">
        <v>203</v>
      </c>
      <c r="D101" s="20" t="s">
        <v>204</v>
      </c>
      <c r="E101" s="46" t="s">
        <v>200</v>
      </c>
      <c r="F101" s="44" t="s">
        <v>169</v>
      </c>
      <c r="G101" s="72">
        <v>130</v>
      </c>
      <c r="H101" s="78"/>
      <c r="I101" s="74"/>
    </row>
    <row r="102" spans="2:9" s="9" customFormat="1" ht="15" x14ac:dyDescent="0.2">
      <c r="B102" s="44">
        <v>16</v>
      </c>
      <c r="C102" s="45" t="s">
        <v>205</v>
      </c>
      <c r="D102" s="20" t="s">
        <v>206</v>
      </c>
      <c r="E102" s="46" t="s">
        <v>200</v>
      </c>
      <c r="F102" s="44" t="s">
        <v>169</v>
      </c>
      <c r="G102" s="72">
        <v>50</v>
      </c>
      <c r="H102" s="78"/>
      <c r="I102" s="74"/>
    </row>
    <row r="103" spans="2:9" s="9" customFormat="1" ht="15" x14ac:dyDescent="0.2">
      <c r="B103" s="44">
        <v>17</v>
      </c>
      <c r="C103" s="45" t="s">
        <v>207</v>
      </c>
      <c r="D103" s="20" t="s">
        <v>208</v>
      </c>
      <c r="E103" s="46" t="s">
        <v>209</v>
      </c>
      <c r="F103" s="44" t="s">
        <v>169</v>
      </c>
      <c r="G103" s="72">
        <v>1.4</v>
      </c>
      <c r="H103" s="78"/>
      <c r="I103" s="74"/>
    </row>
    <row r="104" spans="2:9" s="9" customFormat="1" ht="15" x14ac:dyDescent="0.2">
      <c r="B104" s="44">
        <v>18</v>
      </c>
      <c r="C104" s="45" t="s">
        <v>210</v>
      </c>
      <c r="D104" s="20" t="s">
        <v>211</v>
      </c>
      <c r="E104" s="46" t="s">
        <v>212</v>
      </c>
      <c r="F104" s="44" t="s">
        <v>161</v>
      </c>
      <c r="G104" s="72">
        <v>5</v>
      </c>
      <c r="H104" s="78"/>
      <c r="I104" s="74"/>
    </row>
    <row r="105" spans="2:9" s="9" customFormat="1" ht="15" x14ac:dyDescent="0.2">
      <c r="B105" s="44">
        <v>19</v>
      </c>
      <c r="C105" s="45" t="s">
        <v>213</v>
      </c>
      <c r="D105" s="20" t="s">
        <v>214</v>
      </c>
      <c r="E105" s="46" t="s">
        <v>172</v>
      </c>
      <c r="F105" s="44" t="s">
        <v>157</v>
      </c>
      <c r="G105" s="72">
        <v>200</v>
      </c>
      <c r="H105" s="78"/>
      <c r="I105" s="74"/>
    </row>
    <row r="106" spans="2:9" s="9" customFormat="1" ht="15" x14ac:dyDescent="0.2">
      <c r="B106" s="44">
        <v>20</v>
      </c>
      <c r="C106" s="45" t="s">
        <v>215</v>
      </c>
      <c r="D106" s="20" t="s">
        <v>216</v>
      </c>
      <c r="E106" s="46" t="s">
        <v>172</v>
      </c>
      <c r="F106" s="44" t="s">
        <v>157</v>
      </c>
      <c r="G106" s="72">
        <v>25</v>
      </c>
      <c r="H106" s="78"/>
      <c r="I106" s="74"/>
    </row>
    <row r="107" spans="2:9" s="9" customFormat="1" ht="15" x14ac:dyDescent="0.2">
      <c r="B107" s="44">
        <v>21</v>
      </c>
      <c r="C107" s="45" t="s">
        <v>217</v>
      </c>
      <c r="D107" s="20" t="s">
        <v>218</v>
      </c>
      <c r="E107" s="46" t="s">
        <v>219</v>
      </c>
      <c r="F107" s="44" t="s">
        <v>161</v>
      </c>
      <c r="G107" s="72">
        <v>20</v>
      </c>
      <c r="H107" s="78"/>
      <c r="I107" s="74"/>
    </row>
    <row r="108" spans="2:9" s="9" customFormat="1" ht="15" x14ac:dyDescent="0.2">
      <c r="B108" s="44">
        <v>22</v>
      </c>
      <c r="C108" s="45" t="s">
        <v>220</v>
      </c>
      <c r="D108" s="20" t="s">
        <v>221</v>
      </c>
      <c r="E108" s="46" t="s">
        <v>222</v>
      </c>
      <c r="F108" s="44" t="s">
        <v>161</v>
      </c>
      <c r="G108" s="72">
        <v>10</v>
      </c>
      <c r="H108" s="78"/>
      <c r="I108" s="74"/>
    </row>
    <row r="109" spans="2:9" s="9" customFormat="1" ht="15" x14ac:dyDescent="0.2">
      <c r="B109" s="44">
        <v>23</v>
      </c>
      <c r="C109" s="45" t="s">
        <v>223</v>
      </c>
      <c r="D109" s="20" t="s">
        <v>224</v>
      </c>
      <c r="E109" s="46" t="s">
        <v>225</v>
      </c>
      <c r="F109" s="44" t="s">
        <v>157</v>
      </c>
      <c r="G109" s="72">
        <v>85</v>
      </c>
      <c r="H109" s="78"/>
      <c r="I109" s="74"/>
    </row>
    <row r="110" spans="2:9" s="9" customFormat="1" ht="15" x14ac:dyDescent="0.2">
      <c r="B110" s="44">
        <v>24</v>
      </c>
      <c r="C110" s="45" t="s">
        <v>226</v>
      </c>
      <c r="D110" s="20" t="s">
        <v>227</v>
      </c>
      <c r="E110" s="46" t="s">
        <v>228</v>
      </c>
      <c r="F110" s="44" t="s">
        <v>157</v>
      </c>
      <c r="G110" s="72">
        <v>5</v>
      </c>
      <c r="H110" s="78"/>
      <c r="I110" s="74"/>
    </row>
    <row r="111" spans="2:9" s="9" customFormat="1" ht="15" x14ac:dyDescent="0.2">
      <c r="B111" s="44">
        <v>25</v>
      </c>
      <c r="C111" s="45" t="s">
        <v>229</v>
      </c>
      <c r="D111" s="20" t="s">
        <v>230</v>
      </c>
      <c r="E111" s="46" t="s">
        <v>231</v>
      </c>
      <c r="F111" s="44" t="s">
        <v>169</v>
      </c>
      <c r="G111" s="72">
        <v>28</v>
      </c>
      <c r="H111" s="78"/>
      <c r="I111" s="74"/>
    </row>
    <row r="112" spans="2:9" s="9" customFormat="1" ht="15" x14ac:dyDescent="0.2">
      <c r="B112" s="44">
        <v>26</v>
      </c>
      <c r="C112" s="45" t="s">
        <v>232</v>
      </c>
      <c r="D112" s="20" t="s">
        <v>233</v>
      </c>
      <c r="E112" s="46" t="s">
        <v>172</v>
      </c>
      <c r="F112" s="44" t="s">
        <v>169</v>
      </c>
      <c r="G112" s="72">
        <v>10</v>
      </c>
      <c r="H112" s="78"/>
      <c r="I112" s="74"/>
    </row>
    <row r="113" spans="2:12" s="9" customFormat="1" x14ac:dyDescent="0.2">
      <c r="B113" s="27"/>
      <c r="C113" s="47"/>
      <c r="D113" s="4" t="s">
        <v>5</v>
      </c>
      <c r="E113" s="37"/>
      <c r="F113" s="48"/>
      <c r="H113" s="75"/>
      <c r="I113" s="76"/>
      <c r="J113" s="49"/>
    </row>
    <row r="114" spans="2:12" x14ac:dyDescent="0.2">
      <c r="C114" s="55"/>
      <c r="D114" s="99"/>
      <c r="E114" s="99"/>
      <c r="F114" s="56"/>
      <c r="H114" s="39"/>
      <c r="I114" s="32"/>
    </row>
    <row r="115" spans="2:12" s="9" customFormat="1" ht="16.5" customHeight="1" thickBot="1" x14ac:dyDescent="0.25">
      <c r="B115" s="50"/>
      <c r="C115" s="57" t="s">
        <v>18</v>
      </c>
      <c r="D115" s="58"/>
      <c r="E115" s="1"/>
      <c r="F115" s="2"/>
      <c r="G115" s="2"/>
      <c r="H115" s="39"/>
      <c r="I115" s="32"/>
      <c r="J115" s="49"/>
    </row>
    <row r="116" spans="2:12" s="9" customFormat="1" ht="31.5" customHeight="1" thickBot="1" x14ac:dyDescent="0.25">
      <c r="B116" s="40" t="s">
        <v>0</v>
      </c>
      <c r="C116" s="41" t="s">
        <v>7</v>
      </c>
      <c r="D116" s="42" t="s">
        <v>17</v>
      </c>
      <c r="E116" s="43"/>
      <c r="F116" s="40" t="s">
        <v>3</v>
      </c>
      <c r="G116" s="40" t="s">
        <v>4</v>
      </c>
      <c r="H116" s="39"/>
      <c r="I116" s="32"/>
      <c r="J116" s="49"/>
    </row>
    <row r="117" spans="2:12" s="9" customFormat="1" ht="15" customHeight="1" x14ac:dyDescent="0.2">
      <c r="B117" s="44">
        <v>760</v>
      </c>
      <c r="C117" s="45" t="s">
        <v>234</v>
      </c>
      <c r="D117" s="20" t="s">
        <v>235</v>
      </c>
      <c r="E117" s="46"/>
      <c r="F117" s="44" t="s">
        <v>25</v>
      </c>
      <c r="G117" s="54">
        <v>2</v>
      </c>
      <c r="H117" s="39"/>
      <c r="I117" s="32"/>
      <c r="J117" s="49"/>
    </row>
    <row r="118" spans="2:12" s="9" customFormat="1" ht="15" customHeight="1" x14ac:dyDescent="0.2">
      <c r="B118" s="44">
        <v>770</v>
      </c>
      <c r="C118" s="45" t="s">
        <v>236</v>
      </c>
      <c r="D118" s="20" t="s">
        <v>237</v>
      </c>
      <c r="E118" s="46"/>
      <c r="F118" s="44" t="s">
        <v>238</v>
      </c>
      <c r="G118" s="54">
        <v>85</v>
      </c>
      <c r="H118" s="39"/>
      <c r="I118" s="32"/>
      <c r="J118" s="49"/>
    </row>
    <row r="119" spans="2:12" s="9" customFormat="1" ht="15" customHeight="1" x14ac:dyDescent="0.2">
      <c r="B119" s="44">
        <v>780</v>
      </c>
      <c r="C119" s="45" t="s">
        <v>239</v>
      </c>
      <c r="D119" s="20" t="s">
        <v>240</v>
      </c>
      <c r="E119" s="46"/>
      <c r="F119" s="44" t="s">
        <v>25</v>
      </c>
      <c r="G119" s="54">
        <v>20</v>
      </c>
      <c r="H119" s="39"/>
      <c r="I119" s="32"/>
      <c r="J119" s="49"/>
    </row>
    <row r="120" spans="2:12" s="9" customFormat="1" ht="15" customHeight="1" x14ac:dyDescent="0.2">
      <c r="B120" s="44">
        <v>790</v>
      </c>
      <c r="C120" s="45" t="s">
        <v>239</v>
      </c>
      <c r="D120" s="20" t="s">
        <v>241</v>
      </c>
      <c r="E120" s="46"/>
      <c r="F120" s="44" t="s">
        <v>25</v>
      </c>
      <c r="G120" s="54">
        <v>8</v>
      </c>
      <c r="H120" s="39"/>
      <c r="I120" s="32"/>
      <c r="J120" s="49"/>
    </row>
    <row r="121" spans="2:12" s="9" customFormat="1" ht="15" customHeight="1" x14ac:dyDescent="0.2">
      <c r="B121" s="44">
        <v>800</v>
      </c>
      <c r="C121" s="45" t="s">
        <v>239</v>
      </c>
      <c r="D121" s="20" t="s">
        <v>242</v>
      </c>
      <c r="E121" s="46"/>
      <c r="F121" s="44" t="s">
        <v>25</v>
      </c>
      <c r="G121" s="54">
        <v>5</v>
      </c>
      <c r="H121" s="39"/>
      <c r="I121" s="32"/>
      <c r="J121" s="49"/>
    </row>
    <row r="122" spans="2:12" s="17" customFormat="1" x14ac:dyDescent="0.2">
      <c r="B122" s="18">
        <v>801</v>
      </c>
      <c r="C122" s="19" t="s">
        <v>148</v>
      </c>
      <c r="D122" s="20" t="s">
        <v>149</v>
      </c>
      <c r="E122" s="21">
        <v>1</v>
      </c>
      <c r="F122" s="18" t="s">
        <v>85</v>
      </c>
      <c r="G122" s="63">
        <v>2.6000000000000002E-2</v>
      </c>
      <c r="H122" s="39"/>
      <c r="I122" s="32"/>
      <c r="J122" s="49"/>
      <c r="K122" s="9"/>
      <c r="L122" s="9"/>
    </row>
    <row r="123" spans="2:12" s="9" customFormat="1" ht="15" customHeight="1" x14ac:dyDescent="0.2">
      <c r="B123" s="59"/>
      <c r="C123" s="60"/>
      <c r="D123" s="26"/>
      <c r="E123" s="61"/>
      <c r="F123" s="59"/>
      <c r="G123" s="59"/>
      <c r="H123" s="39"/>
      <c r="I123" s="32"/>
      <c r="J123" s="49"/>
    </row>
    <row r="124" spans="2:12" s="9" customFormat="1" ht="15" customHeight="1" x14ac:dyDescent="0.2">
      <c r="B124" s="59"/>
      <c r="C124" s="60"/>
      <c r="D124" s="26"/>
      <c r="E124" s="61"/>
      <c r="F124" s="59"/>
      <c r="G124" s="59"/>
      <c r="H124" s="39"/>
      <c r="I124" s="32"/>
      <c r="J124" s="49"/>
    </row>
    <row r="125" spans="2:12" s="9" customFormat="1" ht="16.5" customHeight="1" x14ac:dyDescent="0.2">
      <c r="B125" s="27"/>
      <c r="C125" s="47"/>
      <c r="D125" s="4"/>
      <c r="E125" s="37"/>
      <c r="F125" s="59"/>
      <c r="G125" s="59"/>
      <c r="H125" s="39"/>
      <c r="I125" s="32"/>
      <c r="J125" s="49"/>
    </row>
    <row r="126" spans="2:12" ht="15" customHeight="1" x14ac:dyDescent="0.2">
      <c r="C126" s="84"/>
      <c r="D126" s="85"/>
      <c r="F126" s="59"/>
      <c r="G126" s="59"/>
      <c r="I126" s="62"/>
    </row>
    <row r="127" spans="2:12" x14ac:dyDescent="0.2">
      <c r="C127" s="85"/>
      <c r="D127" s="85"/>
      <c r="F127" s="59"/>
      <c r="G127" s="59"/>
    </row>
    <row r="128" spans="2:12" x14ac:dyDescent="0.2">
      <c r="C128" s="85"/>
      <c r="D128" s="85"/>
      <c r="F128" s="59"/>
      <c r="G128" s="59"/>
    </row>
    <row r="129" spans="3:5" x14ac:dyDescent="0.25">
      <c r="C129" s="86"/>
      <c r="E129" s="89"/>
    </row>
    <row r="130" spans="3:5" x14ac:dyDescent="0.25">
      <c r="C130" s="86"/>
      <c r="E130" s="89"/>
    </row>
    <row r="131" spans="3:5" x14ac:dyDescent="0.25">
      <c r="C131" s="86"/>
      <c r="E131" s="89"/>
    </row>
    <row r="132" spans="3:5" x14ac:dyDescent="0.25">
      <c r="C132" s="86"/>
      <c r="E132" s="89"/>
    </row>
    <row r="133" spans="3:5" x14ac:dyDescent="0.25">
      <c r="C133" s="86"/>
      <c r="E133" s="89"/>
    </row>
    <row r="134" spans="3:5" x14ac:dyDescent="0.25">
      <c r="C134" s="86"/>
      <c r="E134" s="89"/>
    </row>
    <row r="135" spans="3:5" x14ac:dyDescent="0.2">
      <c r="C135" s="87"/>
      <c r="E135" s="87"/>
    </row>
    <row r="136" spans="3:5" x14ac:dyDescent="0.2">
      <c r="C136" s="87"/>
      <c r="E136" s="87"/>
    </row>
    <row r="137" spans="3:5" x14ac:dyDescent="0.2">
      <c r="C137" s="87"/>
      <c r="E137" s="87"/>
    </row>
    <row r="138" spans="3:5" x14ac:dyDescent="0.2">
      <c r="C138" s="87"/>
      <c r="E138" s="88"/>
    </row>
  </sheetData>
  <mergeCells count="17">
    <mergeCell ref="D114:E114"/>
    <mergeCell ref="D6:D7"/>
    <mergeCell ref="E6:E7"/>
    <mergeCell ref="B72:B73"/>
    <mergeCell ref="C72:C73"/>
    <mergeCell ref="H6:I6"/>
    <mergeCell ref="J6:J7"/>
    <mergeCell ref="B6:B7"/>
    <mergeCell ref="C6:C7"/>
    <mergeCell ref="K6:L6"/>
    <mergeCell ref="F6:F7"/>
    <mergeCell ref="G6:G7"/>
    <mergeCell ref="D72:D73"/>
    <mergeCell ref="E72:E73"/>
    <mergeCell ref="F72:F73"/>
    <mergeCell ref="G72:G73"/>
    <mergeCell ref="H72:I72"/>
  </mergeCells>
  <phoneticPr fontId="3" type="noConversion"/>
  <pageMargins left="0.78740157480314965" right="0.19685039370078741" top="0.19685039370078741" bottom="0.19685039370078741" header="0" footer="0"/>
  <pageSetup paperSize="9" scale="56" fitToHeight="0" orientation="landscape" horizontalDpi="120" verticalDpi="144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филиала</vt:lpstr>
      <vt:lpstr>'Смета филиала'!Область_печати</vt:lpstr>
    </vt:vector>
  </TitlesOfParts>
  <Company>BGRES1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Kardapolcev_E</dc:creator>
  <cp:lastModifiedBy>Васильева Надежда Евгеньевна</cp:lastModifiedBy>
  <cp:lastPrinted>2016-12-23T10:53:16Z</cp:lastPrinted>
  <dcterms:created xsi:type="dcterms:W3CDTF">2004-03-19T17:51:24Z</dcterms:created>
  <dcterms:modified xsi:type="dcterms:W3CDTF">2017-02-03T07:59:07Z</dcterms:modified>
</cp:coreProperties>
</file>